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2025-2027 m biudzeto projektai\informacija Tarybai_gruodis\"/>
    </mc:Choice>
  </mc:AlternateContent>
  <xr:revisionPtr revIDLastSave="0" documentId="13_ncr:1_{430E60CB-75CA-48CD-A098-F88A0B5F0AFA}" xr6:coauthVersionLast="47" xr6:coauthVersionMax="47" xr10:uidLastSave="{00000000-0000-0000-0000-000000000000}"/>
  <bookViews>
    <workbookView xWindow="-120" yWindow="-120" windowWidth="29040" windowHeight="15720" xr2:uid="{DF0FEBCE-05B4-4644-A1B7-A42B154624A1}"/>
  </bookViews>
  <sheets>
    <sheet name="2025-2027 m. progn pajam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" i="1" l="1"/>
  <c r="J58" i="1"/>
  <c r="J55" i="1"/>
  <c r="H49" i="1"/>
  <c r="H50" i="1"/>
  <c r="H51" i="1"/>
  <c r="H53" i="1"/>
  <c r="H48" i="1"/>
  <c r="G49" i="1"/>
  <c r="G50" i="1"/>
  <c r="G51" i="1"/>
  <c r="G52" i="1"/>
  <c r="G53" i="1"/>
  <c r="G48" i="1"/>
  <c r="J49" i="1"/>
  <c r="J50" i="1"/>
  <c r="J51" i="1"/>
  <c r="J53" i="1"/>
  <c r="J48" i="1"/>
  <c r="J46" i="1"/>
  <c r="J44" i="1"/>
  <c r="J42" i="1"/>
  <c r="J38" i="1"/>
  <c r="J39" i="1"/>
  <c r="J40" i="1"/>
  <c r="J41" i="1"/>
  <c r="J37" i="1"/>
  <c r="J34" i="1"/>
  <c r="J33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6" i="1"/>
  <c r="J5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7" i="1"/>
  <c r="I38" i="1"/>
  <c r="I39" i="1"/>
  <c r="I40" i="1"/>
  <c r="I41" i="1"/>
  <c r="I42" i="1"/>
  <c r="I44" i="1"/>
  <c r="I46" i="1"/>
  <c r="I48" i="1"/>
  <c r="I49" i="1"/>
  <c r="I50" i="1"/>
  <c r="I51" i="1"/>
  <c r="I52" i="1"/>
  <c r="I53" i="1"/>
  <c r="I55" i="1"/>
  <c r="I56" i="1"/>
  <c r="I58" i="1"/>
  <c r="I59" i="1"/>
  <c r="I6" i="1"/>
  <c r="I5" i="1"/>
  <c r="G56" i="1"/>
  <c r="L46" i="1"/>
  <c r="L44" i="1" s="1"/>
  <c r="K46" i="1"/>
  <c r="K44" i="1" s="1"/>
  <c r="L41" i="1"/>
  <c r="K41" i="1"/>
  <c r="L40" i="1"/>
  <c r="K40" i="1"/>
  <c r="L39" i="1"/>
  <c r="K39" i="1"/>
  <c r="L38" i="1"/>
  <c r="K38" i="1"/>
  <c r="L21" i="1"/>
  <c r="K21" i="1"/>
  <c r="L13" i="1" l="1"/>
  <c r="K13" i="1"/>
  <c r="L11" i="1"/>
  <c r="K11" i="1"/>
  <c r="L7" i="1" l="1"/>
  <c r="K7" i="1"/>
  <c r="L6" i="1"/>
  <c r="K6" i="1"/>
  <c r="H55" i="1"/>
  <c r="G55" i="1"/>
  <c r="H23" i="1"/>
  <c r="H24" i="1"/>
  <c r="H25" i="1"/>
  <c r="H26" i="1"/>
  <c r="H27" i="1"/>
  <c r="H28" i="1"/>
  <c r="H29" i="1"/>
  <c r="H30" i="1"/>
  <c r="H31" i="1"/>
  <c r="H32" i="1"/>
  <c r="H22" i="1"/>
  <c r="G23" i="1"/>
  <c r="G24" i="1"/>
  <c r="G25" i="1"/>
  <c r="G26" i="1"/>
  <c r="G27" i="1"/>
  <c r="G28" i="1"/>
  <c r="G29" i="1"/>
  <c r="G30" i="1"/>
  <c r="G31" i="1"/>
  <c r="G32" i="1"/>
  <c r="G22" i="1"/>
  <c r="H15" i="1"/>
  <c r="H16" i="1"/>
  <c r="H17" i="1"/>
  <c r="H18" i="1"/>
  <c r="H19" i="1"/>
  <c r="H20" i="1"/>
  <c r="H14" i="1"/>
  <c r="G15" i="1"/>
  <c r="G16" i="1"/>
  <c r="G17" i="1"/>
  <c r="G18" i="1"/>
  <c r="G19" i="1"/>
  <c r="G20" i="1"/>
  <c r="G14" i="1"/>
  <c r="H8" i="1"/>
  <c r="H9" i="1"/>
  <c r="H10" i="1"/>
  <c r="H12" i="1"/>
  <c r="G8" i="1"/>
  <c r="G9" i="1"/>
  <c r="G10" i="1"/>
  <c r="G12" i="1"/>
  <c r="K5" i="1" l="1"/>
  <c r="K33" i="1" s="1"/>
  <c r="K34" i="1" s="1"/>
  <c r="K37" i="1"/>
  <c r="K42" i="1" s="1"/>
  <c r="K58" i="1" s="1"/>
  <c r="K59" i="1" s="1"/>
  <c r="L5" i="1"/>
  <c r="L33" i="1" s="1"/>
  <c r="L34" i="1" s="1"/>
  <c r="L37" i="1"/>
  <c r="L42" i="1" s="1"/>
  <c r="L58" i="1" s="1"/>
  <c r="L59" i="1" s="1"/>
  <c r="E46" i="1"/>
  <c r="E44" i="1" s="1"/>
  <c r="D46" i="1"/>
  <c r="D44" i="1" s="1"/>
  <c r="F41" i="1" l="1"/>
  <c r="E41" i="1" l="1"/>
  <c r="E40" i="1"/>
  <c r="E39" i="1"/>
  <c r="E38" i="1"/>
  <c r="F6" i="1" l="1"/>
  <c r="D38" i="1"/>
  <c r="D39" i="1"/>
  <c r="D40" i="1"/>
  <c r="D41" i="1"/>
  <c r="E13" i="1"/>
  <c r="E21" i="1"/>
  <c r="E11" i="1"/>
  <c r="E7" i="1"/>
  <c r="E37" i="1" s="1"/>
  <c r="C41" i="1"/>
  <c r="C40" i="1"/>
  <c r="E42" i="1" l="1"/>
  <c r="E58" i="1" s="1"/>
  <c r="H41" i="1"/>
  <c r="G41" i="1"/>
  <c r="G6" i="1"/>
  <c r="H6" i="1"/>
  <c r="E5" i="1"/>
  <c r="E33" i="1" s="1"/>
  <c r="E34" i="1" l="1"/>
  <c r="E59" i="1"/>
  <c r="D11" i="1"/>
  <c r="D21" i="1"/>
  <c r="D13" i="1"/>
  <c r="D7" i="1"/>
  <c r="D37" i="1" s="1"/>
  <c r="D42" i="1" l="1"/>
  <c r="D58" i="1" s="1"/>
  <c r="D59" i="1" s="1"/>
  <c r="D5" i="1"/>
  <c r="D33" i="1" l="1"/>
  <c r="D34" i="1" s="1"/>
  <c r="F13" i="1"/>
  <c r="H13" i="1" l="1"/>
  <c r="G13" i="1"/>
  <c r="C21" i="1" l="1"/>
  <c r="C13" i="1"/>
  <c r="F21" i="1" l="1"/>
  <c r="F40" i="1"/>
  <c r="H40" i="1" l="1"/>
  <c r="G40" i="1"/>
  <c r="G21" i="1"/>
  <c r="H21" i="1"/>
  <c r="F46" i="1"/>
  <c r="F39" i="1"/>
  <c r="F38" i="1"/>
  <c r="F44" i="1" l="1"/>
  <c r="G38" i="1"/>
  <c r="H38" i="1"/>
  <c r="H46" i="1"/>
  <c r="G46" i="1"/>
  <c r="G39" i="1"/>
  <c r="H39" i="1"/>
  <c r="H44" i="1" l="1"/>
  <c r="G44" i="1"/>
  <c r="F11" i="1"/>
  <c r="F7" i="1"/>
  <c r="G11" i="1" l="1"/>
  <c r="H11" i="1"/>
  <c r="F37" i="1"/>
  <c r="G7" i="1"/>
  <c r="H7" i="1"/>
  <c r="F5" i="1"/>
  <c r="F33" i="1" s="1"/>
  <c r="G5" i="1" l="1"/>
  <c r="H5" i="1"/>
  <c r="G37" i="1"/>
  <c r="H37" i="1"/>
  <c r="F42" i="1"/>
  <c r="F34" i="1" l="1"/>
  <c r="H42" i="1"/>
  <c r="G42" i="1"/>
  <c r="G33" i="1"/>
  <c r="H33" i="1"/>
  <c r="F58" i="1"/>
  <c r="C46" i="1"/>
  <c r="C39" i="1"/>
  <c r="C38" i="1"/>
  <c r="F59" i="1" l="1"/>
  <c r="H59" i="1"/>
  <c r="H58" i="1"/>
  <c r="H34" i="1"/>
  <c r="G34" i="1"/>
  <c r="C44" i="1"/>
  <c r="C11" i="1" l="1"/>
  <c r="C7" i="1"/>
  <c r="C37" i="1" s="1"/>
  <c r="C5" i="1" l="1"/>
  <c r="C33" i="1" l="1"/>
  <c r="C34" i="1" s="1"/>
  <c r="C42" i="1"/>
  <c r="C58" i="1" l="1"/>
  <c r="C59" i="1" s="1"/>
  <c r="G58" i="1" l="1"/>
  <c r="G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Irena Gailiuvienė</author>
  </authors>
  <commentList>
    <comment ref="F55" authorId="0" shapeId="0" xr:uid="{EC08D77A-D383-4C99-88F1-7CC2AFA4F7B6}">
      <text>
        <r>
          <rPr>
            <b/>
            <sz val="9"/>
            <color indexed="81"/>
            <rFont val="Tahoma"/>
            <charset val="1"/>
          </rPr>
          <t>Irena Gailiuvienė:</t>
        </r>
        <r>
          <rPr>
            <sz val="9"/>
            <color indexed="81"/>
            <rFont val="Tahoma"/>
            <charset val="1"/>
          </rPr>
          <t xml:space="preserve">
grąžinamų paskolų suma+papildomas 1,5 proc., be skolinimosi ES projektams</t>
        </r>
      </text>
    </comment>
    <comment ref="K55" authorId="0" shapeId="0" xr:uid="{8F115F18-090A-428D-A6EB-6D59DB856D82}">
      <text>
        <r>
          <rPr>
            <b/>
            <sz val="9"/>
            <color indexed="81"/>
            <rFont val="Tahoma"/>
            <family val="2"/>
            <charset val="186"/>
          </rPr>
          <t>Irena Gailiuvienė:</t>
        </r>
        <r>
          <rPr>
            <sz val="9"/>
            <color indexed="81"/>
            <rFont val="Tahoma"/>
            <family val="2"/>
            <charset val="186"/>
          </rPr>
          <t xml:space="preserve">
Grąžintinų paskolų suma +1,5 proc., be skolinimosi ES projektams</t>
        </r>
      </text>
    </comment>
    <comment ref="L55" authorId="0" shapeId="0" xr:uid="{93F1B6E9-01EB-4D14-B4F0-FA6B51A94189}">
      <text>
        <r>
          <rPr>
            <b/>
            <sz val="9"/>
            <color indexed="81"/>
            <rFont val="Tahoma"/>
            <family val="2"/>
            <charset val="186"/>
          </rPr>
          <t>Irena Gailiuvienė:</t>
        </r>
        <r>
          <rPr>
            <sz val="9"/>
            <color indexed="81"/>
            <rFont val="Tahoma"/>
            <family val="2"/>
            <charset val="186"/>
          </rPr>
          <t xml:space="preserve">
Grąžintinų paskolų suma +1,5 proc., be skolinimosi ES projektams</t>
        </r>
      </text>
    </comment>
  </commentList>
</comments>
</file>

<file path=xl/sharedStrings.xml><?xml version="1.0" encoding="utf-8"?>
<sst xmlns="http://schemas.openxmlformats.org/spreadsheetml/2006/main" count="105" uniqueCount="99">
  <si>
    <t>Eil. Nr.</t>
  </si>
  <si>
    <t>Pajamų rūšys</t>
  </si>
  <si>
    <t>1.</t>
  </si>
  <si>
    <t>Mokesčiai</t>
  </si>
  <si>
    <t>1.1.</t>
  </si>
  <si>
    <t>Gyventojų pajamų mokestis</t>
  </si>
  <si>
    <t>1.2.</t>
  </si>
  <si>
    <t>Turto mokesčiai</t>
  </si>
  <si>
    <t>1.2.1.</t>
  </si>
  <si>
    <t>Žemės mokestis</t>
  </si>
  <si>
    <t>1.2.2.</t>
  </si>
  <si>
    <t>Paveldimo  turto mokestis</t>
  </si>
  <si>
    <t>1.2.3.</t>
  </si>
  <si>
    <t>Nekilnojamojo turto mokestis</t>
  </si>
  <si>
    <t>1.3.</t>
  </si>
  <si>
    <t>Prekių ir paslaugų mokesčiai</t>
  </si>
  <si>
    <t>1.3.1.</t>
  </si>
  <si>
    <t>Mokestis už aplinkos teršimą</t>
  </si>
  <si>
    <t>3.</t>
  </si>
  <si>
    <t>Turto pajamos</t>
  </si>
  <si>
    <t>3.1.</t>
  </si>
  <si>
    <t>Nuomos mokestis už valstybinę žemę ir valstybinio vidaus vandenų fondo vandens telkinius</t>
  </si>
  <si>
    <t>3.2.</t>
  </si>
  <si>
    <t>Mokestis už medžiojamų gyvūnų išteklius</t>
  </si>
  <si>
    <t>3.3.</t>
  </si>
  <si>
    <t>Kiti mokesčiai už valstybinius gamtos išteklius</t>
  </si>
  <si>
    <t>3.4.</t>
  </si>
  <si>
    <t>Angliavandenilių išteklių mokestis</t>
  </si>
  <si>
    <t>3.5.</t>
  </si>
  <si>
    <t>Dividendai</t>
  </si>
  <si>
    <t>4.</t>
  </si>
  <si>
    <t>Pajamos už prekes ir paslaugas</t>
  </si>
  <si>
    <t>4.1.</t>
  </si>
  <si>
    <t>Pajamos už ilgalaikio ir trumpalaikio materialiojo turto nuomą</t>
  </si>
  <si>
    <t>4.2.</t>
  </si>
  <si>
    <t>4.3.</t>
  </si>
  <si>
    <t>Įmokos už išlaikymą švietimo, socialinės apsaugos įstaigose</t>
  </si>
  <si>
    <t>4.4.</t>
  </si>
  <si>
    <t>Valstybės rinkliava</t>
  </si>
  <si>
    <t>4.5.</t>
  </si>
  <si>
    <t>Vietinės rinkliavos</t>
  </si>
  <si>
    <t>4.5.1.</t>
  </si>
  <si>
    <t>Komunalinių atliekų surinkimą iš atliekų turėtojų ir atliekų tvarkymą</t>
  </si>
  <si>
    <t>5.</t>
  </si>
  <si>
    <t>Pajamos iš baudų ir konfiskacijos</t>
  </si>
  <si>
    <t>6.</t>
  </si>
  <si>
    <t>Kitos pajamos</t>
  </si>
  <si>
    <t>7.</t>
  </si>
  <si>
    <t>Materialiojo ir nematerialiojo turto realizavimo pajamos</t>
  </si>
  <si>
    <t>7.1.</t>
  </si>
  <si>
    <t>Pajamos už parduotą žemę</t>
  </si>
  <si>
    <t>9.</t>
  </si>
  <si>
    <t>Iš viso pajamų:</t>
  </si>
  <si>
    <t>tūkst.eurų</t>
  </si>
  <si>
    <t>(+,-)</t>
  </si>
  <si>
    <t>(proc.)</t>
  </si>
  <si>
    <t>SB:</t>
  </si>
  <si>
    <t>GŠV</t>
  </si>
  <si>
    <t>Ž</t>
  </si>
  <si>
    <t>S</t>
  </si>
  <si>
    <t>AA</t>
  </si>
  <si>
    <t>Kiti finansavimo šaltiniai:</t>
  </si>
  <si>
    <t>Likučiai:</t>
  </si>
  <si>
    <t>iš jų:</t>
  </si>
  <si>
    <t>LK</t>
  </si>
  <si>
    <t>LA</t>
  </si>
  <si>
    <t>LS</t>
  </si>
  <si>
    <t>SL</t>
  </si>
  <si>
    <t>VLK</t>
  </si>
  <si>
    <t>LGŠV</t>
  </si>
  <si>
    <t>LŽ</t>
  </si>
  <si>
    <t>Biudžeto ir ekonomikos skyriaus vedėja</t>
  </si>
  <si>
    <t>Irena Gailiuvienė</t>
  </si>
  <si>
    <t>Infrastruktūros plėtros įmokų lėšos</t>
  </si>
  <si>
    <t>Iš jų - savarankiškosioms funkcijoms</t>
  </si>
  <si>
    <t>3.6.</t>
  </si>
  <si>
    <t>Palūkanos</t>
  </si>
  <si>
    <t xml:space="preserve">Savivaldybės biudžeto lėšų likutis </t>
  </si>
  <si>
    <t>Savivaldybės biudžeto viršplaninės pajamos</t>
  </si>
  <si>
    <t xml:space="preserve">Aplinkos apsaugos rėmimo specialiosios programos lėšų likutis </t>
  </si>
  <si>
    <t>Pajamų už paslaugas ir nuomą likutis</t>
  </si>
  <si>
    <t xml:space="preserve">Pajamų už parduotą žemę likutis </t>
  </si>
  <si>
    <t>2023 m. įvykdymas</t>
  </si>
  <si>
    <t>Kitimas, 2025 m. projektą lyginant su 2024 m. patvirtintu planu</t>
  </si>
  <si>
    <t xml:space="preserve">2024 m. patvirtintas planas </t>
  </si>
  <si>
    <t>3.7.</t>
  </si>
  <si>
    <t>Želdinių atkuriamoji vertė</t>
  </si>
  <si>
    <t>2025 m. projektas</t>
  </si>
  <si>
    <t>Visos pajamos iš mokesčių ir kitų finansavimo šaltinių:</t>
  </si>
  <si>
    <t>2026 m. prognozė</t>
  </si>
  <si>
    <t>2027 m. prognozė</t>
  </si>
  <si>
    <t>Savivaldybės biudžeto pajamų iš mokesčių ir turto  detalizavimas pagal šaltinius:</t>
  </si>
  <si>
    <t xml:space="preserve"> 2025-2027 METŲ  PROGNOZUOJAMOS SAVIVALDYBĖS  BIUDŽETO  PAJAMOS SAVARANKIŠKOSIOMS FUNKCIJOMS</t>
  </si>
  <si>
    <t xml:space="preserve">2024 m. patikslintas planas </t>
  </si>
  <si>
    <t>Skolintos lėšos prisidėjimui prie ES projektų</t>
  </si>
  <si>
    <t>SL(ES)</t>
  </si>
  <si>
    <t xml:space="preserve">Vietinės rinkliavos už komunalinių atliekų surinkimą iš atliekų turėtojų ir atliekų tvarkymą likutis </t>
  </si>
  <si>
    <t xml:space="preserve">Skolintos lėšos </t>
  </si>
  <si>
    <t>Kitimas, 2025 m. projektą lyginant su 2024 m. patikslintu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</si>
</sst>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"/>
  </numFmts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sz val="12"/>
      <color theme="1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1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6" borderId="1" xfId="0" applyFont="1" applyFill="1" applyBorder="1"/>
    <xf numFmtId="164" fontId="3" fillId="6" borderId="1" xfId="0" applyNumberFormat="1" applyFont="1" applyFill="1" applyBorder="1"/>
    <xf numFmtId="0" fontId="3" fillId="0" borderId="2" xfId="0" applyFont="1" applyBorder="1"/>
    <xf numFmtId="0" fontId="3" fillId="4" borderId="3" xfId="0" applyFont="1" applyFill="1" applyBorder="1"/>
    <xf numFmtId="164" fontId="3" fillId="4" borderId="3" xfId="0" applyNumberFormat="1" applyFont="1" applyFill="1" applyBorder="1"/>
    <xf numFmtId="0" fontId="3" fillId="0" borderId="6" xfId="0" applyFont="1" applyBorder="1"/>
    <xf numFmtId="164" fontId="3" fillId="0" borderId="6" xfId="0" applyNumberFormat="1" applyFont="1" applyBorder="1"/>
    <xf numFmtId="0" fontId="8" fillId="0" borderId="0" xfId="0" applyFont="1" applyAlignment="1">
      <alignment vertical="center"/>
    </xf>
    <xf numFmtId="0" fontId="6" fillId="0" borderId="0" xfId="0" applyFont="1"/>
    <xf numFmtId="164" fontId="0" fillId="0" borderId="0" xfId="0" applyNumberFormat="1"/>
    <xf numFmtId="0" fontId="10" fillId="0" borderId="1" xfId="0" applyFont="1" applyBorder="1" applyAlignment="1">
      <alignment horizontal="center"/>
    </xf>
    <xf numFmtId="164" fontId="1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164" fontId="11" fillId="4" borderId="1" xfId="0" applyNumberFormat="1" applyFont="1" applyFill="1" applyBorder="1"/>
    <xf numFmtId="164" fontId="10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165" fontId="2" fillId="0" borderId="1" xfId="0" applyNumberFormat="1" applyFont="1" applyBorder="1"/>
    <xf numFmtId="0" fontId="1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top" wrapText="1"/>
    </xf>
    <xf numFmtId="0" fontId="2" fillId="6" borderId="1" xfId="0" applyFont="1" applyFill="1" applyBorder="1"/>
    <xf numFmtId="164" fontId="11" fillId="6" borderId="1" xfId="0" applyNumberFormat="1" applyFont="1" applyFill="1" applyBorder="1"/>
    <xf numFmtId="165" fontId="10" fillId="0" borderId="1" xfId="0" applyNumberFormat="1" applyFont="1" applyBorder="1"/>
    <xf numFmtId="164" fontId="10" fillId="0" borderId="0" xfId="0" applyNumberFormat="1" applyFont="1"/>
    <xf numFmtId="165" fontId="10" fillId="0" borderId="0" xfId="0" applyNumberFormat="1" applyFont="1"/>
    <xf numFmtId="165" fontId="10" fillId="0" borderId="5" xfId="0" applyNumberFormat="1" applyFont="1" applyBorder="1"/>
    <xf numFmtId="164" fontId="2" fillId="3" borderId="2" xfId="0" applyNumberFormat="1" applyFont="1" applyFill="1" applyBorder="1"/>
    <xf numFmtId="164" fontId="10" fillId="0" borderId="2" xfId="0" applyNumberFormat="1" applyFont="1" applyBorder="1"/>
    <xf numFmtId="165" fontId="10" fillId="0" borderId="2" xfId="0" applyNumberFormat="1" applyFont="1" applyBorder="1"/>
    <xf numFmtId="164" fontId="2" fillId="3" borderId="1" xfId="0" applyNumberFormat="1" applyFont="1" applyFill="1" applyBorder="1"/>
    <xf numFmtId="165" fontId="11" fillId="6" borderId="1" xfId="0" applyNumberFormat="1" applyFont="1" applyFill="1" applyBorder="1"/>
    <xf numFmtId="164" fontId="11" fillId="0" borderId="0" xfId="0" applyNumberFormat="1" applyFont="1"/>
    <xf numFmtId="166" fontId="11" fillId="0" borderId="0" xfId="0" applyNumberFormat="1" applyFont="1"/>
    <xf numFmtId="165" fontId="11" fillId="0" borderId="0" xfId="0" applyNumberFormat="1" applyFont="1"/>
    <xf numFmtId="164" fontId="11" fillId="4" borderId="3" xfId="0" applyNumberFormat="1" applyFont="1" applyFill="1" applyBorder="1"/>
    <xf numFmtId="165" fontId="11" fillId="4" borderId="3" xfId="0" applyNumberFormat="1" applyFont="1" applyFill="1" applyBorder="1"/>
    <xf numFmtId="164" fontId="11" fillId="0" borderId="6" xfId="0" applyNumberFormat="1" applyFont="1" applyBorder="1"/>
    <xf numFmtId="165" fontId="11" fillId="0" borderId="6" xfId="0" applyNumberFormat="1" applyFont="1" applyBorder="1"/>
    <xf numFmtId="164" fontId="3" fillId="3" borderId="2" xfId="0" applyNumberFormat="1" applyFont="1" applyFill="1" applyBorder="1"/>
    <xf numFmtId="164" fontId="11" fillId="0" borderId="2" xfId="0" applyNumberFormat="1" applyFont="1" applyBorder="1"/>
    <xf numFmtId="165" fontId="11" fillId="0" borderId="2" xfId="0" applyNumberFormat="1" applyFont="1" applyBorder="1"/>
    <xf numFmtId="164" fontId="10" fillId="3" borderId="1" xfId="0" applyNumberFormat="1" applyFont="1" applyFill="1" applyBorder="1"/>
    <xf numFmtId="164" fontId="2" fillId="3" borderId="3" xfId="0" applyNumberFormat="1" applyFont="1" applyFill="1" applyBorder="1"/>
    <xf numFmtId="164" fontId="2" fillId="3" borderId="6" xfId="0" applyNumberFormat="1" applyFont="1" applyFill="1" applyBorder="1"/>
    <xf numFmtId="164" fontId="3" fillId="3" borderId="7" xfId="0" applyNumberFormat="1" applyFont="1" applyFill="1" applyBorder="1"/>
    <xf numFmtId="164" fontId="11" fillId="0" borderId="3" xfId="0" applyNumberFormat="1" applyFont="1" applyBorder="1"/>
    <xf numFmtId="165" fontId="11" fillId="0" borderId="3" xfId="0" applyNumberFormat="1" applyFont="1" applyBorder="1"/>
    <xf numFmtId="164" fontId="3" fillId="3" borderId="1" xfId="0" applyNumberFormat="1" applyFont="1" applyFill="1" applyBorder="1"/>
    <xf numFmtId="165" fontId="11" fillId="0" borderId="1" xfId="0" applyNumberFormat="1" applyFont="1" applyBorder="1"/>
    <xf numFmtId="164" fontId="2" fillId="3" borderId="5" xfId="0" applyNumberFormat="1" applyFont="1" applyFill="1" applyBorder="1"/>
    <xf numFmtId="164" fontId="10" fillId="0" borderId="5" xfId="0" applyNumberFormat="1" applyFont="1" applyBorder="1"/>
    <xf numFmtId="164" fontId="3" fillId="5" borderId="2" xfId="0" applyNumberFormat="1" applyFont="1" applyFill="1" applyBorder="1"/>
    <xf numFmtId="164" fontId="11" fillId="5" borderId="2" xfId="0" applyNumberFormat="1" applyFont="1" applyFill="1" applyBorder="1"/>
    <xf numFmtId="165" fontId="11" fillId="5" borderId="2" xfId="0" applyNumberFormat="1" applyFont="1" applyFill="1" applyBorder="1"/>
    <xf numFmtId="14" fontId="10" fillId="0" borderId="0" xfId="0" applyNumberFormat="1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3" fontId="11" fillId="2" borderId="1" xfId="0" applyNumberFormat="1" applyFont="1" applyFill="1" applyBorder="1"/>
    <xf numFmtId="164" fontId="2" fillId="2" borderId="1" xfId="0" applyNumberFormat="1" applyFont="1" applyFill="1" applyBorder="1"/>
    <xf numFmtId="3" fontId="10" fillId="2" borderId="1" xfId="0" applyNumberFormat="1" applyFont="1" applyFill="1" applyBorder="1"/>
    <xf numFmtId="165" fontId="2" fillId="2" borderId="1" xfId="0" applyNumberFormat="1" applyFont="1" applyFill="1" applyBorder="1"/>
    <xf numFmtId="3" fontId="10" fillId="6" borderId="1" xfId="0" applyNumberFormat="1" applyFont="1" applyFill="1" applyBorder="1"/>
    <xf numFmtId="3" fontId="10" fillId="0" borderId="1" xfId="0" applyNumberFormat="1" applyFont="1" applyBorder="1"/>
    <xf numFmtId="0" fontId="2" fillId="0" borderId="0" xfId="0" applyFont="1"/>
    <xf numFmtId="0" fontId="2" fillId="0" borderId="2" xfId="0" applyFont="1" applyBorder="1"/>
    <xf numFmtId="0" fontId="10" fillId="0" borderId="1" xfId="0" applyFont="1" applyBorder="1"/>
    <xf numFmtId="0" fontId="10" fillId="6" borderId="1" xfId="0" applyFont="1" applyFill="1" applyBorder="1"/>
    <xf numFmtId="0" fontId="11" fillId="6" borderId="1" xfId="0" applyFont="1" applyFill="1" applyBorder="1"/>
    <xf numFmtId="0" fontId="10" fillId="4" borderId="3" xfId="0" applyFont="1" applyFill="1" applyBorder="1"/>
    <xf numFmtId="166" fontId="3" fillId="4" borderId="3" xfId="0" applyNumberFormat="1" applyFont="1" applyFill="1" applyBorder="1"/>
    <xf numFmtId="0" fontId="11" fillId="4" borderId="1" xfId="0" applyFont="1" applyFill="1" applyBorder="1"/>
    <xf numFmtId="0" fontId="10" fillId="0" borderId="6" xfId="0" applyFont="1" applyBorder="1"/>
    <xf numFmtId="166" fontId="3" fillId="0" borderId="6" xfId="0" applyNumberFormat="1" applyFont="1" applyBorder="1"/>
    <xf numFmtId="166" fontId="3" fillId="3" borderId="2" xfId="0" applyNumberFormat="1" applyFont="1" applyFill="1" applyBorder="1"/>
    <xf numFmtId="0" fontId="11" fillId="0" borderId="1" xfId="0" applyFont="1" applyBorder="1"/>
    <xf numFmtId="166" fontId="10" fillId="3" borderId="1" xfId="0" applyNumberFormat="1" applyFont="1" applyFill="1" applyBorder="1"/>
    <xf numFmtId="166" fontId="2" fillId="3" borderId="1" xfId="0" applyNumberFormat="1" applyFont="1" applyFill="1" applyBorder="1"/>
    <xf numFmtId="0" fontId="2" fillId="0" borderId="1" xfId="0" applyFont="1" applyBorder="1" applyAlignment="1">
      <alignment horizontal="left"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166" fontId="2" fillId="3" borderId="0" xfId="0" applyNumberFormat="1" applyFont="1" applyFill="1"/>
    <xf numFmtId="0" fontId="3" fillId="0" borderId="7" xfId="0" applyFont="1" applyBorder="1"/>
    <xf numFmtId="164" fontId="3" fillId="3" borderId="3" xfId="0" applyNumberFormat="1" applyFont="1" applyFill="1" applyBorder="1"/>
    <xf numFmtId="0" fontId="11" fillId="0" borderId="3" xfId="0" applyFont="1" applyBorder="1"/>
    <xf numFmtId="0" fontId="3" fillId="0" borderId="5" xfId="0" applyFont="1" applyBorder="1"/>
    <xf numFmtId="0" fontId="11" fillId="5" borderId="1" xfId="0" applyFont="1" applyFill="1" applyBorder="1"/>
    <xf numFmtId="0" fontId="10" fillId="2" borderId="1" xfId="0" applyFont="1" applyFill="1" applyBorder="1"/>
    <xf numFmtId="0" fontId="10" fillId="0" borderId="4" xfId="0" applyFont="1" applyBorder="1"/>
    <xf numFmtId="164" fontId="10" fillId="2" borderId="1" xfId="0" applyNumberFormat="1" applyFont="1" applyFill="1" applyBorder="1"/>
    <xf numFmtId="164" fontId="10" fillId="0" borderId="3" xfId="0" applyNumberFormat="1" applyFont="1" applyBorder="1"/>
    <xf numFmtId="164" fontId="10" fillId="0" borderId="6" xfId="0" applyNumberFormat="1" applyFont="1" applyBorder="1"/>
    <xf numFmtId="164" fontId="11" fillId="5" borderId="1" xfId="0" applyNumberFormat="1" applyFont="1" applyFill="1" applyBorder="1"/>
    <xf numFmtId="165" fontId="11" fillId="5" borderId="1" xfId="0" applyNumberFormat="1" applyFont="1" applyFill="1" applyBorder="1"/>
    <xf numFmtId="0" fontId="13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99CCFF"/>
      <color rgb="FFFFFFCC"/>
      <color rgb="FFFF99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C41B-8C34-4EEC-871D-59BC771FE47E}">
  <dimension ref="A1:P62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defaultRowHeight="15" x14ac:dyDescent="0.25"/>
  <cols>
    <col min="1" max="1" width="10.140625" customWidth="1"/>
    <col min="2" max="2" width="35.85546875" customWidth="1"/>
    <col min="3" max="5" width="9.28515625" customWidth="1"/>
    <col min="6" max="6" width="9.42578125" customWidth="1"/>
    <col min="7" max="7" width="8.7109375" customWidth="1"/>
    <col min="8" max="8" width="8.140625" customWidth="1"/>
    <col min="9" max="10" width="8.7109375" customWidth="1"/>
    <col min="11" max="12" width="9" customWidth="1"/>
    <col min="14" max="14" width="10" customWidth="1"/>
  </cols>
  <sheetData>
    <row r="1" spans="1:15" ht="16.5" customHeight="1" x14ac:dyDescent="0.25">
      <c r="A1" s="104" t="s">
        <v>92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5" ht="15" customHeight="1" x14ac:dyDescent="0.25">
      <c r="A2" s="61"/>
      <c r="B2" s="62"/>
      <c r="C2" s="1"/>
      <c r="D2" s="1"/>
      <c r="E2" s="1"/>
      <c r="F2" s="1"/>
      <c r="G2" s="61"/>
      <c r="H2" s="61"/>
      <c r="I2" s="61"/>
      <c r="J2" s="61"/>
      <c r="K2" s="61"/>
      <c r="L2" s="1" t="s">
        <v>53</v>
      </c>
    </row>
    <row r="3" spans="1:15" ht="49.5" customHeight="1" x14ac:dyDescent="0.25">
      <c r="A3" s="108" t="s">
        <v>0</v>
      </c>
      <c r="B3" s="108" t="s">
        <v>1</v>
      </c>
      <c r="C3" s="111" t="s">
        <v>82</v>
      </c>
      <c r="D3" s="111" t="s">
        <v>84</v>
      </c>
      <c r="E3" s="111" t="s">
        <v>93</v>
      </c>
      <c r="F3" s="63" t="s">
        <v>87</v>
      </c>
      <c r="G3" s="105" t="s">
        <v>83</v>
      </c>
      <c r="H3" s="105"/>
      <c r="I3" s="105" t="s">
        <v>98</v>
      </c>
      <c r="J3" s="105"/>
      <c r="K3" s="114" t="s">
        <v>89</v>
      </c>
      <c r="L3" s="114" t="s">
        <v>90</v>
      </c>
      <c r="N3" s="113"/>
      <c r="O3" s="113"/>
    </row>
    <row r="4" spans="1:15" ht="13.5" customHeight="1" x14ac:dyDescent="0.25">
      <c r="A4" s="109"/>
      <c r="B4" s="109"/>
      <c r="C4" s="112"/>
      <c r="D4" s="112"/>
      <c r="E4" s="112"/>
      <c r="F4" s="64"/>
      <c r="G4" s="14" t="s">
        <v>54</v>
      </c>
      <c r="H4" s="14" t="s">
        <v>55</v>
      </c>
      <c r="I4" s="14" t="s">
        <v>54</v>
      </c>
      <c r="J4" s="14" t="s">
        <v>55</v>
      </c>
      <c r="K4" s="114"/>
      <c r="L4" s="114"/>
    </row>
    <row r="5" spans="1:15" ht="12.75" customHeight="1" x14ac:dyDescent="0.25">
      <c r="A5" s="2" t="s">
        <v>2</v>
      </c>
      <c r="B5" s="2" t="s">
        <v>3</v>
      </c>
      <c r="C5" s="3">
        <f t="shared" ref="C5:F5" si="0">C6+C7+C11</f>
        <v>71828.899999999994</v>
      </c>
      <c r="D5" s="3">
        <f t="shared" si="0"/>
        <v>77851</v>
      </c>
      <c r="E5" s="3">
        <f t="shared" si="0"/>
        <v>81851</v>
      </c>
      <c r="F5" s="65">
        <f t="shared" si="0"/>
        <v>91785</v>
      </c>
      <c r="G5" s="15">
        <f>F5-D5</f>
        <v>13934</v>
      </c>
      <c r="H5" s="15">
        <f>(F5/D5*100)-100</f>
        <v>17.898292892833751</v>
      </c>
      <c r="I5" s="15">
        <f>F5-E5</f>
        <v>9934</v>
      </c>
      <c r="J5" s="15">
        <f>(F5/E5*100)-100</f>
        <v>12.136687395389174</v>
      </c>
      <c r="K5" s="66">
        <f>K6+K7+K11</f>
        <v>99186</v>
      </c>
      <c r="L5" s="66">
        <f>L6+L7+L11</f>
        <v>105715</v>
      </c>
      <c r="N5" s="13"/>
    </row>
    <row r="6" spans="1:15" ht="12.75" customHeight="1" x14ac:dyDescent="0.25">
      <c r="A6" s="16" t="s">
        <v>4</v>
      </c>
      <c r="B6" s="16" t="s">
        <v>5</v>
      </c>
      <c r="C6" s="17">
        <v>68770.7</v>
      </c>
      <c r="D6" s="17">
        <v>74641</v>
      </c>
      <c r="E6" s="17">
        <v>78641</v>
      </c>
      <c r="F6" s="67">
        <f>88145+160</f>
        <v>88305</v>
      </c>
      <c r="G6" s="19">
        <f>F6-D6</f>
        <v>13664</v>
      </c>
      <c r="H6" s="19">
        <f t="shared" ref="H6:H12" si="1">(F6/D6*100)-100</f>
        <v>18.306292788145925</v>
      </c>
      <c r="I6" s="19">
        <f>F6-E6</f>
        <v>9664</v>
      </c>
      <c r="J6" s="19">
        <f>(F6/E6*100)-100</f>
        <v>12.288755229460463</v>
      </c>
      <c r="K6" s="68">
        <f>95446+160</f>
        <v>95606</v>
      </c>
      <c r="L6" s="68">
        <f>101875+160</f>
        <v>102035</v>
      </c>
      <c r="N6" s="13"/>
    </row>
    <row r="7" spans="1:15" ht="12.75" customHeight="1" x14ac:dyDescent="0.25">
      <c r="A7" s="16" t="s">
        <v>6</v>
      </c>
      <c r="B7" s="16" t="s">
        <v>7</v>
      </c>
      <c r="C7" s="17">
        <f t="shared" ref="C7:F7" si="2">C8+C9+C10</f>
        <v>2827.5</v>
      </c>
      <c r="D7" s="17">
        <f t="shared" si="2"/>
        <v>2980</v>
      </c>
      <c r="E7" s="17">
        <f t="shared" si="2"/>
        <v>2980</v>
      </c>
      <c r="F7" s="67">
        <f t="shared" si="2"/>
        <v>3240</v>
      </c>
      <c r="G7" s="19">
        <f t="shared" ref="G7:G12" si="3">F7-D7</f>
        <v>260</v>
      </c>
      <c r="H7" s="19">
        <f t="shared" si="1"/>
        <v>8.724832214765101</v>
      </c>
      <c r="I7" s="19">
        <f t="shared" ref="I7:I59" si="4">F7-E7</f>
        <v>260</v>
      </c>
      <c r="J7" s="19">
        <f t="shared" ref="J7:J32" si="5">(F7/E7*100)-100</f>
        <v>8.724832214765101</v>
      </c>
      <c r="K7" s="68">
        <f>SUM(K8:K10)</f>
        <v>3340</v>
      </c>
      <c r="L7" s="68">
        <f>SUM(L8:L10)</f>
        <v>3440</v>
      </c>
      <c r="N7" s="13"/>
    </row>
    <row r="8" spans="1:15" ht="12.75" customHeight="1" x14ac:dyDescent="0.25">
      <c r="A8" s="16" t="s">
        <v>8</v>
      </c>
      <c r="B8" s="16" t="s">
        <v>9</v>
      </c>
      <c r="C8" s="17">
        <v>983.4</v>
      </c>
      <c r="D8" s="17">
        <v>1050</v>
      </c>
      <c r="E8" s="17">
        <v>1050</v>
      </c>
      <c r="F8" s="67">
        <v>1200</v>
      </c>
      <c r="G8" s="19">
        <f t="shared" si="3"/>
        <v>150</v>
      </c>
      <c r="H8" s="19">
        <f t="shared" si="1"/>
        <v>14.285714285714278</v>
      </c>
      <c r="I8" s="19">
        <f t="shared" si="4"/>
        <v>150</v>
      </c>
      <c r="J8" s="19">
        <f t="shared" si="5"/>
        <v>14.285714285714278</v>
      </c>
      <c r="K8" s="68">
        <v>1250</v>
      </c>
      <c r="L8" s="68">
        <v>1300</v>
      </c>
      <c r="N8" s="13"/>
    </row>
    <row r="9" spans="1:15" ht="12.75" customHeight="1" x14ac:dyDescent="0.25">
      <c r="A9" s="16" t="s">
        <v>10</v>
      </c>
      <c r="B9" s="16" t="s">
        <v>11</v>
      </c>
      <c r="C9" s="17">
        <v>30.3</v>
      </c>
      <c r="D9" s="17">
        <v>30</v>
      </c>
      <c r="E9" s="17">
        <v>30</v>
      </c>
      <c r="F9" s="67">
        <v>40</v>
      </c>
      <c r="G9" s="19">
        <f t="shared" si="3"/>
        <v>10</v>
      </c>
      <c r="H9" s="19">
        <f t="shared" si="1"/>
        <v>33.333333333333314</v>
      </c>
      <c r="I9" s="19">
        <f t="shared" si="4"/>
        <v>10</v>
      </c>
      <c r="J9" s="19">
        <f t="shared" si="5"/>
        <v>33.333333333333314</v>
      </c>
      <c r="K9" s="68">
        <v>40</v>
      </c>
      <c r="L9" s="68">
        <v>40</v>
      </c>
      <c r="N9" s="13"/>
    </row>
    <row r="10" spans="1:15" ht="12.75" customHeight="1" x14ac:dyDescent="0.25">
      <c r="A10" s="16" t="s">
        <v>12</v>
      </c>
      <c r="B10" s="16" t="s">
        <v>13</v>
      </c>
      <c r="C10" s="17">
        <v>1813.8</v>
      </c>
      <c r="D10" s="17">
        <v>1900</v>
      </c>
      <c r="E10" s="17">
        <v>1900</v>
      </c>
      <c r="F10" s="67">
        <v>2000</v>
      </c>
      <c r="G10" s="19">
        <f t="shared" si="3"/>
        <v>100</v>
      </c>
      <c r="H10" s="19">
        <f t="shared" si="1"/>
        <v>5.2631578947368354</v>
      </c>
      <c r="I10" s="19">
        <f t="shared" si="4"/>
        <v>100</v>
      </c>
      <c r="J10" s="19">
        <f t="shared" si="5"/>
        <v>5.2631578947368354</v>
      </c>
      <c r="K10" s="68">
        <v>2050</v>
      </c>
      <c r="L10" s="68">
        <v>2100</v>
      </c>
      <c r="N10" s="13"/>
    </row>
    <row r="11" spans="1:15" ht="12.75" customHeight="1" x14ac:dyDescent="0.25">
      <c r="A11" s="16" t="s">
        <v>14</v>
      </c>
      <c r="B11" s="16" t="s">
        <v>15</v>
      </c>
      <c r="C11" s="17">
        <f t="shared" ref="C11:F11" si="6">C12</f>
        <v>230.7</v>
      </c>
      <c r="D11" s="17">
        <f t="shared" si="6"/>
        <v>230</v>
      </c>
      <c r="E11" s="17">
        <f t="shared" si="6"/>
        <v>230</v>
      </c>
      <c r="F11" s="67">
        <f t="shared" si="6"/>
        <v>240</v>
      </c>
      <c r="G11" s="19">
        <f t="shared" si="3"/>
        <v>10</v>
      </c>
      <c r="H11" s="19">
        <f t="shared" si="1"/>
        <v>4.3478260869565162</v>
      </c>
      <c r="I11" s="19">
        <f t="shared" si="4"/>
        <v>10</v>
      </c>
      <c r="J11" s="19">
        <f t="shared" si="5"/>
        <v>4.3478260869565162</v>
      </c>
      <c r="K11" s="68">
        <f>K12</f>
        <v>240</v>
      </c>
      <c r="L11" s="68">
        <f>L12</f>
        <v>240</v>
      </c>
      <c r="N11" s="13"/>
    </row>
    <row r="12" spans="1:15" ht="12.75" customHeight="1" x14ac:dyDescent="0.25">
      <c r="A12" s="16" t="s">
        <v>16</v>
      </c>
      <c r="B12" s="16" t="s">
        <v>17</v>
      </c>
      <c r="C12" s="17">
        <v>230.7</v>
      </c>
      <c r="D12" s="17">
        <v>230</v>
      </c>
      <c r="E12" s="17">
        <v>230</v>
      </c>
      <c r="F12" s="67">
        <v>240</v>
      </c>
      <c r="G12" s="19">
        <f t="shared" si="3"/>
        <v>10</v>
      </c>
      <c r="H12" s="19">
        <f t="shared" si="1"/>
        <v>4.3478260869565162</v>
      </c>
      <c r="I12" s="19">
        <f t="shared" si="4"/>
        <v>10</v>
      </c>
      <c r="J12" s="19">
        <f t="shared" si="5"/>
        <v>4.3478260869565162</v>
      </c>
      <c r="K12" s="68">
        <v>240</v>
      </c>
      <c r="L12" s="68">
        <v>240</v>
      </c>
      <c r="N12" s="13"/>
    </row>
    <row r="13" spans="1:15" ht="12.75" customHeight="1" x14ac:dyDescent="0.25">
      <c r="A13" s="2" t="s">
        <v>18</v>
      </c>
      <c r="B13" s="2" t="s">
        <v>19</v>
      </c>
      <c r="C13" s="3">
        <f>SUM(C14:C20)</f>
        <v>669.40000000000009</v>
      </c>
      <c r="D13" s="3">
        <f>SUM(D14:D20)</f>
        <v>765</v>
      </c>
      <c r="E13" s="3">
        <f>SUM(E14:E20)</f>
        <v>777</v>
      </c>
      <c r="F13" s="65">
        <f>SUM(F14:F20)</f>
        <v>770</v>
      </c>
      <c r="G13" s="15">
        <f>F13-D13</f>
        <v>5</v>
      </c>
      <c r="H13" s="15">
        <f>(F13/D13*100)-100</f>
        <v>0.65359477124182774</v>
      </c>
      <c r="I13" s="15">
        <f t="shared" si="4"/>
        <v>-7</v>
      </c>
      <c r="J13" s="15">
        <f t="shared" si="5"/>
        <v>-0.90090090090090769</v>
      </c>
      <c r="K13" s="66">
        <f>SUM(K14:K20)</f>
        <v>770</v>
      </c>
      <c r="L13" s="66">
        <f>SUM(L14:L20)</f>
        <v>770</v>
      </c>
      <c r="N13" s="13"/>
    </row>
    <row r="14" spans="1:15" ht="36.75" customHeight="1" x14ac:dyDescent="0.25">
      <c r="A14" s="20" t="s">
        <v>20</v>
      </c>
      <c r="B14" s="21" t="s">
        <v>21</v>
      </c>
      <c r="C14" s="17">
        <v>244.6</v>
      </c>
      <c r="D14" s="17">
        <v>270</v>
      </c>
      <c r="E14" s="17">
        <v>270</v>
      </c>
      <c r="F14" s="67">
        <v>280</v>
      </c>
      <c r="G14" s="19">
        <f>F14-D14</f>
        <v>10</v>
      </c>
      <c r="H14" s="19">
        <f>(F14/D14*100)-100</f>
        <v>3.7037037037036953</v>
      </c>
      <c r="I14" s="19">
        <f t="shared" si="4"/>
        <v>10</v>
      </c>
      <c r="J14" s="19">
        <f t="shared" si="5"/>
        <v>3.7037037037036953</v>
      </c>
      <c r="K14" s="68">
        <v>280</v>
      </c>
      <c r="L14" s="68">
        <v>280</v>
      </c>
      <c r="N14" s="13"/>
    </row>
    <row r="15" spans="1:15" ht="12.75" customHeight="1" x14ac:dyDescent="0.25">
      <c r="A15" s="20" t="s">
        <v>22</v>
      </c>
      <c r="B15" s="21" t="s">
        <v>23</v>
      </c>
      <c r="C15" s="17">
        <v>37.200000000000003</v>
      </c>
      <c r="D15" s="17">
        <v>40</v>
      </c>
      <c r="E15" s="17">
        <v>40</v>
      </c>
      <c r="F15" s="67">
        <v>40</v>
      </c>
      <c r="G15" s="19">
        <f t="shared" ref="G15:G20" si="7">F15-D15</f>
        <v>0</v>
      </c>
      <c r="H15" s="19">
        <f t="shared" ref="H15:H20" si="8">(F15/D15*100)-100</f>
        <v>0</v>
      </c>
      <c r="I15" s="19">
        <f t="shared" si="4"/>
        <v>0</v>
      </c>
      <c r="J15" s="19">
        <f t="shared" si="5"/>
        <v>0</v>
      </c>
      <c r="K15" s="68">
        <v>40</v>
      </c>
      <c r="L15" s="68">
        <v>40</v>
      </c>
      <c r="N15" s="13"/>
    </row>
    <row r="16" spans="1:15" ht="12.75" customHeight="1" x14ac:dyDescent="0.25">
      <c r="A16" s="20" t="s">
        <v>24</v>
      </c>
      <c r="B16" s="21" t="s">
        <v>25</v>
      </c>
      <c r="C16" s="17">
        <v>144</v>
      </c>
      <c r="D16" s="17">
        <v>200</v>
      </c>
      <c r="E16" s="17">
        <v>200</v>
      </c>
      <c r="F16" s="67">
        <v>200</v>
      </c>
      <c r="G16" s="19">
        <f t="shared" si="7"/>
        <v>0</v>
      </c>
      <c r="H16" s="19">
        <f t="shared" si="8"/>
        <v>0</v>
      </c>
      <c r="I16" s="19">
        <f t="shared" si="4"/>
        <v>0</v>
      </c>
      <c r="J16" s="19">
        <f t="shared" si="5"/>
        <v>0</v>
      </c>
      <c r="K16" s="68">
        <v>200</v>
      </c>
      <c r="L16" s="68">
        <v>200</v>
      </c>
      <c r="N16" s="13"/>
    </row>
    <row r="17" spans="1:14" ht="15" customHeight="1" x14ac:dyDescent="0.25">
      <c r="A17" s="20" t="s">
        <v>26</v>
      </c>
      <c r="B17" s="21" t="s">
        <v>27</v>
      </c>
      <c r="C17" s="17">
        <v>54.1</v>
      </c>
      <c r="D17" s="17">
        <v>70</v>
      </c>
      <c r="E17" s="17">
        <v>70</v>
      </c>
      <c r="F17" s="67">
        <v>40</v>
      </c>
      <c r="G17" s="19">
        <f t="shared" si="7"/>
        <v>-30</v>
      </c>
      <c r="H17" s="19">
        <f t="shared" si="8"/>
        <v>-42.857142857142861</v>
      </c>
      <c r="I17" s="19">
        <f t="shared" si="4"/>
        <v>-30</v>
      </c>
      <c r="J17" s="19">
        <f t="shared" si="5"/>
        <v>-42.857142857142861</v>
      </c>
      <c r="K17" s="68">
        <v>40</v>
      </c>
      <c r="L17" s="68">
        <v>40</v>
      </c>
      <c r="N17" s="13"/>
    </row>
    <row r="18" spans="1:14" ht="15" customHeight="1" x14ac:dyDescent="0.25">
      <c r="A18" s="20" t="s">
        <v>28</v>
      </c>
      <c r="B18" s="21" t="s">
        <v>86</v>
      </c>
      <c r="C18" s="17">
        <v>58.9</v>
      </c>
      <c r="D18" s="17">
        <v>45</v>
      </c>
      <c r="E18" s="17">
        <v>57</v>
      </c>
      <c r="F18" s="67">
        <v>50</v>
      </c>
      <c r="G18" s="19">
        <f t="shared" si="7"/>
        <v>5</v>
      </c>
      <c r="H18" s="19">
        <f t="shared" si="8"/>
        <v>11.111111111111114</v>
      </c>
      <c r="I18" s="19">
        <f t="shared" si="4"/>
        <v>-7</v>
      </c>
      <c r="J18" s="19">
        <f t="shared" si="5"/>
        <v>-12.280701754385973</v>
      </c>
      <c r="K18" s="68">
        <v>50</v>
      </c>
      <c r="L18" s="68">
        <v>50</v>
      </c>
      <c r="N18" s="13"/>
    </row>
    <row r="19" spans="1:14" ht="15" customHeight="1" x14ac:dyDescent="0.25">
      <c r="A19" s="20" t="s">
        <v>75</v>
      </c>
      <c r="B19" s="21" t="s">
        <v>29</v>
      </c>
      <c r="C19" s="17"/>
      <c r="D19" s="17">
        <v>30</v>
      </c>
      <c r="E19" s="17">
        <v>30</v>
      </c>
      <c r="F19" s="67">
        <v>100</v>
      </c>
      <c r="G19" s="19">
        <f t="shared" si="7"/>
        <v>70</v>
      </c>
      <c r="H19" s="19">
        <f t="shared" si="8"/>
        <v>233.33333333333337</v>
      </c>
      <c r="I19" s="19">
        <f t="shared" si="4"/>
        <v>70</v>
      </c>
      <c r="J19" s="19">
        <f t="shared" si="5"/>
        <v>233.33333333333337</v>
      </c>
      <c r="K19" s="68">
        <v>100</v>
      </c>
      <c r="L19" s="68">
        <v>100</v>
      </c>
      <c r="N19" s="13"/>
    </row>
    <row r="20" spans="1:14" ht="15" customHeight="1" x14ac:dyDescent="0.25">
      <c r="A20" s="20" t="s">
        <v>85</v>
      </c>
      <c r="B20" s="21" t="s">
        <v>76</v>
      </c>
      <c r="C20" s="17">
        <v>130.6</v>
      </c>
      <c r="D20" s="17">
        <v>110</v>
      </c>
      <c r="E20" s="17">
        <v>110</v>
      </c>
      <c r="F20" s="67">
        <v>60</v>
      </c>
      <c r="G20" s="19">
        <f t="shared" si="7"/>
        <v>-50</v>
      </c>
      <c r="H20" s="19">
        <f t="shared" si="8"/>
        <v>-45.45454545454546</v>
      </c>
      <c r="I20" s="19">
        <f t="shared" si="4"/>
        <v>-50</v>
      </c>
      <c r="J20" s="19">
        <f t="shared" si="5"/>
        <v>-45.45454545454546</v>
      </c>
      <c r="K20" s="68">
        <v>60</v>
      </c>
      <c r="L20" s="68">
        <v>60</v>
      </c>
      <c r="N20" s="13"/>
    </row>
    <row r="21" spans="1:14" ht="15" customHeight="1" x14ac:dyDescent="0.25">
      <c r="A21" s="2" t="s">
        <v>30</v>
      </c>
      <c r="B21" s="2" t="s">
        <v>31</v>
      </c>
      <c r="C21" s="3">
        <f t="shared" ref="C21:F21" si="9">SUM(C22:C27)</f>
        <v>8890.5999999999985</v>
      </c>
      <c r="D21" s="3">
        <f t="shared" si="9"/>
        <v>9367.5</v>
      </c>
      <c r="E21" s="3">
        <f t="shared" si="9"/>
        <v>9878</v>
      </c>
      <c r="F21" s="65">
        <f t="shared" si="9"/>
        <v>9820</v>
      </c>
      <c r="G21" s="15">
        <f>F21-D21</f>
        <v>452.5</v>
      </c>
      <c r="H21" s="15">
        <f>(F21/D21*100)-100</f>
        <v>4.8305310915398962</v>
      </c>
      <c r="I21" s="15">
        <f t="shared" si="4"/>
        <v>-58</v>
      </c>
      <c r="J21" s="15">
        <f t="shared" si="5"/>
        <v>-0.58716339339946444</v>
      </c>
      <c r="K21" s="66">
        <f>SUM(K22:K27)</f>
        <v>11084</v>
      </c>
      <c r="L21" s="66">
        <f>SUM(L22:L27)</f>
        <v>11452</v>
      </c>
      <c r="N21" s="13"/>
    </row>
    <row r="22" spans="1:14" ht="24.75" customHeight="1" x14ac:dyDescent="0.25">
      <c r="A22" s="16" t="s">
        <v>32</v>
      </c>
      <c r="B22" s="22" t="s">
        <v>33</v>
      </c>
      <c r="C22" s="23">
        <v>176</v>
      </c>
      <c r="D22" s="23">
        <v>234.5</v>
      </c>
      <c r="E22" s="23">
        <v>275</v>
      </c>
      <c r="F22" s="69">
        <v>254</v>
      </c>
      <c r="G22" s="19">
        <f>F22-D22</f>
        <v>19.5</v>
      </c>
      <c r="H22" s="19">
        <f>(F22/D22*100)-100</f>
        <v>8.3155650319829419</v>
      </c>
      <c r="I22" s="19">
        <f t="shared" si="4"/>
        <v>-21</v>
      </c>
      <c r="J22" s="19">
        <f t="shared" si="5"/>
        <v>-7.6363636363636402</v>
      </c>
      <c r="K22" s="68">
        <v>358</v>
      </c>
      <c r="L22" s="68">
        <v>363</v>
      </c>
      <c r="N22" s="13"/>
    </row>
    <row r="23" spans="1:14" ht="15" customHeight="1" x14ac:dyDescent="0.25">
      <c r="A23" s="16" t="s">
        <v>34</v>
      </c>
      <c r="B23" s="16" t="s">
        <v>31</v>
      </c>
      <c r="C23" s="17">
        <v>1540.6</v>
      </c>
      <c r="D23" s="17">
        <v>1705</v>
      </c>
      <c r="E23" s="17">
        <v>1842</v>
      </c>
      <c r="F23" s="67">
        <v>1780</v>
      </c>
      <c r="G23" s="19">
        <f t="shared" ref="G23:G32" si="10">F23-D23</f>
        <v>75</v>
      </c>
      <c r="H23" s="19">
        <f t="shared" ref="H23:H32" si="11">(F23/D23*100)-100</f>
        <v>4.3988269794721333</v>
      </c>
      <c r="I23" s="19">
        <f t="shared" si="4"/>
        <v>-62</v>
      </c>
      <c r="J23" s="19">
        <f t="shared" si="5"/>
        <v>-3.3659066232356167</v>
      </c>
      <c r="K23" s="68">
        <v>2758</v>
      </c>
      <c r="L23" s="68">
        <v>3004</v>
      </c>
      <c r="N23" s="13"/>
    </row>
    <row r="24" spans="1:14" ht="15" customHeight="1" x14ac:dyDescent="0.25">
      <c r="A24" s="20" t="s">
        <v>35</v>
      </c>
      <c r="B24" s="21" t="s">
        <v>36</v>
      </c>
      <c r="C24" s="17">
        <v>2455.6999999999998</v>
      </c>
      <c r="D24" s="17">
        <v>2688</v>
      </c>
      <c r="E24" s="17">
        <v>3021</v>
      </c>
      <c r="F24" s="67">
        <v>3046</v>
      </c>
      <c r="G24" s="19">
        <f t="shared" si="10"/>
        <v>358</v>
      </c>
      <c r="H24" s="19">
        <f t="shared" si="11"/>
        <v>13.31845238095238</v>
      </c>
      <c r="I24" s="19">
        <f t="shared" si="4"/>
        <v>25</v>
      </c>
      <c r="J24" s="19">
        <f t="shared" si="5"/>
        <v>0.82754054948692612</v>
      </c>
      <c r="K24" s="68">
        <v>3228</v>
      </c>
      <c r="L24" s="68">
        <v>3245</v>
      </c>
      <c r="N24" s="13"/>
    </row>
    <row r="25" spans="1:14" ht="15" customHeight="1" x14ac:dyDescent="0.25">
      <c r="A25" s="20" t="s">
        <v>37</v>
      </c>
      <c r="B25" s="21" t="s">
        <v>73</v>
      </c>
      <c r="C25" s="17">
        <v>1527.4</v>
      </c>
      <c r="D25" s="17">
        <v>1400</v>
      </c>
      <c r="E25" s="17">
        <v>1400</v>
      </c>
      <c r="F25" s="67">
        <v>1400</v>
      </c>
      <c r="G25" s="19">
        <f t="shared" si="10"/>
        <v>0</v>
      </c>
      <c r="H25" s="19">
        <f t="shared" si="11"/>
        <v>0</v>
      </c>
      <c r="I25" s="19">
        <f t="shared" si="4"/>
        <v>0</v>
      </c>
      <c r="J25" s="19">
        <f t="shared" si="5"/>
        <v>0</v>
      </c>
      <c r="K25" s="68">
        <v>1400</v>
      </c>
      <c r="L25" s="68">
        <v>1400</v>
      </c>
      <c r="N25" s="13"/>
    </row>
    <row r="26" spans="1:14" ht="15" customHeight="1" x14ac:dyDescent="0.25">
      <c r="A26" s="20" t="s">
        <v>37</v>
      </c>
      <c r="B26" s="21" t="s">
        <v>38</v>
      </c>
      <c r="C26" s="17">
        <v>121.4</v>
      </c>
      <c r="D26" s="17">
        <v>160</v>
      </c>
      <c r="E26" s="17">
        <v>160</v>
      </c>
      <c r="F26" s="67">
        <v>150</v>
      </c>
      <c r="G26" s="19">
        <f t="shared" si="10"/>
        <v>-10</v>
      </c>
      <c r="H26" s="19">
        <f t="shared" si="11"/>
        <v>-6.25</v>
      </c>
      <c r="I26" s="19">
        <f t="shared" si="4"/>
        <v>-10</v>
      </c>
      <c r="J26" s="19">
        <f t="shared" si="5"/>
        <v>-6.25</v>
      </c>
      <c r="K26" s="68">
        <v>150</v>
      </c>
      <c r="L26" s="68">
        <v>150</v>
      </c>
      <c r="N26" s="13"/>
    </row>
    <row r="27" spans="1:14" ht="15" customHeight="1" x14ac:dyDescent="0.25">
      <c r="A27" s="20" t="s">
        <v>39</v>
      </c>
      <c r="B27" s="21" t="s">
        <v>40</v>
      </c>
      <c r="C27" s="17">
        <v>3069.5</v>
      </c>
      <c r="D27" s="17">
        <v>3180</v>
      </c>
      <c r="E27" s="17">
        <v>3180</v>
      </c>
      <c r="F27" s="67">
        <v>3190</v>
      </c>
      <c r="G27" s="19">
        <f t="shared" si="10"/>
        <v>10</v>
      </c>
      <c r="H27" s="19">
        <f t="shared" si="11"/>
        <v>0.3144654088050487</v>
      </c>
      <c r="I27" s="19">
        <f t="shared" si="4"/>
        <v>10</v>
      </c>
      <c r="J27" s="19">
        <f t="shared" si="5"/>
        <v>0.3144654088050487</v>
      </c>
      <c r="K27" s="68">
        <v>3190</v>
      </c>
      <c r="L27" s="68">
        <v>3290</v>
      </c>
      <c r="N27" s="13"/>
    </row>
    <row r="28" spans="1:14" ht="27.75" customHeight="1" x14ac:dyDescent="0.25">
      <c r="A28" s="20" t="s">
        <v>41</v>
      </c>
      <c r="B28" s="24" t="s">
        <v>42</v>
      </c>
      <c r="C28" s="17">
        <v>2980.3</v>
      </c>
      <c r="D28" s="17">
        <v>3100</v>
      </c>
      <c r="E28" s="17">
        <v>3100</v>
      </c>
      <c r="F28" s="67">
        <v>3100</v>
      </c>
      <c r="G28" s="19">
        <f t="shared" si="10"/>
        <v>0</v>
      </c>
      <c r="H28" s="19">
        <f t="shared" si="11"/>
        <v>0</v>
      </c>
      <c r="I28" s="19">
        <f t="shared" si="4"/>
        <v>0</v>
      </c>
      <c r="J28" s="19">
        <f t="shared" si="5"/>
        <v>0</v>
      </c>
      <c r="K28" s="68">
        <v>3100</v>
      </c>
      <c r="L28" s="68">
        <v>3200</v>
      </c>
      <c r="N28" s="13"/>
    </row>
    <row r="29" spans="1:14" ht="15" customHeight="1" x14ac:dyDescent="0.25">
      <c r="A29" s="16" t="s">
        <v>43</v>
      </c>
      <c r="B29" s="16" t="s">
        <v>44</v>
      </c>
      <c r="C29" s="17">
        <v>303.39999999999998</v>
      </c>
      <c r="D29" s="17">
        <v>200</v>
      </c>
      <c r="E29" s="17">
        <v>200</v>
      </c>
      <c r="F29" s="67">
        <v>200</v>
      </c>
      <c r="G29" s="19">
        <f t="shared" si="10"/>
        <v>0</v>
      </c>
      <c r="H29" s="19">
        <f t="shared" si="11"/>
        <v>0</v>
      </c>
      <c r="I29" s="19">
        <f t="shared" si="4"/>
        <v>0</v>
      </c>
      <c r="J29" s="19">
        <f t="shared" si="5"/>
        <v>0</v>
      </c>
      <c r="K29" s="68">
        <v>200</v>
      </c>
      <c r="L29" s="68">
        <v>200</v>
      </c>
      <c r="N29" s="13"/>
    </row>
    <row r="30" spans="1:14" ht="15" customHeight="1" x14ac:dyDescent="0.25">
      <c r="A30" s="16" t="s">
        <v>45</v>
      </c>
      <c r="B30" s="16" t="s">
        <v>46</v>
      </c>
      <c r="C30" s="17">
        <v>543.79999999999995</v>
      </c>
      <c r="D30" s="17">
        <v>500</v>
      </c>
      <c r="E30" s="17">
        <v>800</v>
      </c>
      <c r="F30" s="67">
        <v>457</v>
      </c>
      <c r="G30" s="19">
        <f t="shared" si="10"/>
        <v>-43</v>
      </c>
      <c r="H30" s="19">
        <f t="shared" si="11"/>
        <v>-8.5999999999999943</v>
      </c>
      <c r="I30" s="19">
        <f t="shared" si="4"/>
        <v>-343</v>
      </c>
      <c r="J30" s="19">
        <f t="shared" si="5"/>
        <v>-42.875</v>
      </c>
      <c r="K30" s="68">
        <v>460</v>
      </c>
      <c r="L30" s="68">
        <v>500</v>
      </c>
      <c r="N30" s="13"/>
    </row>
    <row r="31" spans="1:14" ht="27" customHeight="1" x14ac:dyDescent="0.25">
      <c r="A31" s="21" t="s">
        <v>47</v>
      </c>
      <c r="B31" s="21" t="s">
        <v>48</v>
      </c>
      <c r="C31" s="17">
        <v>411</v>
      </c>
      <c r="D31" s="17">
        <v>300</v>
      </c>
      <c r="E31" s="17">
        <v>300</v>
      </c>
      <c r="F31" s="67">
        <v>300</v>
      </c>
      <c r="G31" s="19">
        <f t="shared" si="10"/>
        <v>0</v>
      </c>
      <c r="H31" s="19">
        <f t="shared" si="11"/>
        <v>0</v>
      </c>
      <c r="I31" s="19">
        <f t="shared" si="4"/>
        <v>0</v>
      </c>
      <c r="J31" s="19">
        <f t="shared" si="5"/>
        <v>0</v>
      </c>
      <c r="K31" s="68">
        <v>300</v>
      </c>
      <c r="L31" s="68">
        <v>300</v>
      </c>
      <c r="N31" s="13"/>
    </row>
    <row r="32" spans="1:14" ht="15" customHeight="1" x14ac:dyDescent="0.25">
      <c r="A32" s="21" t="s">
        <v>49</v>
      </c>
      <c r="B32" s="25" t="s">
        <v>50</v>
      </c>
      <c r="C32" s="17">
        <v>287.10000000000002</v>
      </c>
      <c r="D32" s="17">
        <v>220</v>
      </c>
      <c r="E32" s="17">
        <v>100</v>
      </c>
      <c r="F32" s="67">
        <v>200</v>
      </c>
      <c r="G32" s="19">
        <f t="shared" si="10"/>
        <v>-20</v>
      </c>
      <c r="H32" s="19">
        <f t="shared" si="11"/>
        <v>-9.0909090909090935</v>
      </c>
      <c r="I32" s="19">
        <f t="shared" si="4"/>
        <v>100</v>
      </c>
      <c r="J32" s="19">
        <f t="shared" si="5"/>
        <v>100</v>
      </c>
      <c r="K32" s="68">
        <v>200</v>
      </c>
      <c r="L32" s="68">
        <v>200</v>
      </c>
      <c r="N32" s="13"/>
    </row>
    <row r="33" spans="1:14" ht="15" customHeight="1" x14ac:dyDescent="0.25">
      <c r="A33" s="26" t="s">
        <v>51</v>
      </c>
      <c r="B33" s="4" t="s">
        <v>52</v>
      </c>
      <c r="C33" s="5">
        <f>C5+C13+C21+C29+C30+C31</f>
        <v>82647.099999999991</v>
      </c>
      <c r="D33" s="5">
        <f t="shared" ref="D33:F33" si="12">D5+D13+D21+D29+D30+D31</f>
        <v>88983.5</v>
      </c>
      <c r="E33" s="5">
        <f t="shared" si="12"/>
        <v>93806</v>
      </c>
      <c r="F33" s="5">
        <f t="shared" si="12"/>
        <v>103332</v>
      </c>
      <c r="G33" s="27">
        <f>F33-D33</f>
        <v>14348.5</v>
      </c>
      <c r="H33" s="27">
        <f>(F33/D33*100)-100</f>
        <v>16.124899560030798</v>
      </c>
      <c r="I33" s="27">
        <f t="shared" si="4"/>
        <v>9526</v>
      </c>
      <c r="J33" s="27">
        <f>(F33/E33*100)-100</f>
        <v>10.155000746220935</v>
      </c>
      <c r="K33" s="70">
        <f>K5+K13+K21+K29+K30+K31</f>
        <v>112000</v>
      </c>
      <c r="L33" s="70">
        <f>L5+L13+L21+L29+L30+L31</f>
        <v>118937</v>
      </c>
      <c r="N33" s="13"/>
    </row>
    <row r="34" spans="1:14" ht="15" customHeight="1" x14ac:dyDescent="0.25">
      <c r="A34" s="110" t="s">
        <v>74</v>
      </c>
      <c r="B34" s="110"/>
      <c r="C34" s="19">
        <f>C33</f>
        <v>82647.099999999991</v>
      </c>
      <c r="D34" s="19">
        <f>D33</f>
        <v>88983.5</v>
      </c>
      <c r="E34" s="19">
        <f>E33</f>
        <v>93806</v>
      </c>
      <c r="F34" s="19">
        <f>F33</f>
        <v>103332</v>
      </c>
      <c r="G34" s="19">
        <f>F34-D34</f>
        <v>14348.5</v>
      </c>
      <c r="H34" s="28">
        <f>(F34/D34*100)-100</f>
        <v>16.124899560030798</v>
      </c>
      <c r="I34" s="19">
        <f t="shared" si="4"/>
        <v>9526</v>
      </c>
      <c r="J34" s="28">
        <f>F34/E34*100-100</f>
        <v>10.155000746220935</v>
      </c>
      <c r="K34" s="71">
        <f>K33</f>
        <v>112000</v>
      </c>
      <c r="L34" s="71">
        <f>L33</f>
        <v>118937</v>
      </c>
      <c r="N34" s="13"/>
    </row>
    <row r="35" spans="1:14" ht="12.75" customHeight="1" x14ac:dyDescent="0.25">
      <c r="A35" s="72"/>
      <c r="B35" s="72"/>
      <c r="C35" s="29"/>
      <c r="D35" s="29"/>
      <c r="E35" s="29"/>
      <c r="F35" s="29"/>
      <c r="G35" s="29"/>
      <c r="H35" s="30"/>
      <c r="I35" s="29"/>
      <c r="J35" s="30"/>
      <c r="K35" s="61"/>
      <c r="L35" s="61"/>
      <c r="N35" s="13"/>
    </row>
    <row r="36" spans="1:14" ht="15" customHeight="1" x14ac:dyDescent="0.25">
      <c r="A36" s="106" t="s">
        <v>91</v>
      </c>
      <c r="B36" s="106"/>
      <c r="C36" s="106"/>
      <c r="D36" s="106"/>
      <c r="E36" s="106"/>
      <c r="F36" s="106"/>
      <c r="G36" s="106"/>
      <c r="H36" s="31"/>
      <c r="I36" s="29"/>
      <c r="J36" s="30"/>
      <c r="K36" s="61"/>
      <c r="L36" s="61"/>
      <c r="N36" s="13"/>
    </row>
    <row r="37" spans="1:14" ht="15" customHeight="1" x14ac:dyDescent="0.25">
      <c r="A37" s="73" t="s">
        <v>56</v>
      </c>
      <c r="B37" s="73"/>
      <c r="C37" s="32">
        <f>C6+C7+C14+C19+C20+C17/2+C26+C29+C30+C27-C28+C31-C32</f>
        <v>73182.149999999994</v>
      </c>
      <c r="D37" s="32">
        <f>D6+D7+D14+D19+D20+D17/2+D26+D29+D30+D27-D28+D31-D32</f>
        <v>79086</v>
      </c>
      <c r="E37" s="32">
        <f>E6+E7+E14+E19+E20+E17/2+E26+E29+E30+E27-E28+E31-E32</f>
        <v>83506</v>
      </c>
      <c r="F37" s="32">
        <f>F6+F7+F14+F19+F20+F26+F29+F30+(F17/2)+F27-F28+F31-F32</f>
        <v>93002</v>
      </c>
      <c r="G37" s="33">
        <f>F37-D37</f>
        <v>13916</v>
      </c>
      <c r="H37" s="34">
        <f>(F37/D37*100)-100</f>
        <v>17.596034696406448</v>
      </c>
      <c r="I37" s="19">
        <f t="shared" si="4"/>
        <v>9496</v>
      </c>
      <c r="J37" s="28">
        <f>F37/E37*100-100</f>
        <v>11.371637966134159</v>
      </c>
      <c r="K37" s="74">
        <f>K6+K7+K14+K17/2+K19+K20+K26+K27-K28+K29+K30+K31-K32</f>
        <v>100406</v>
      </c>
      <c r="L37" s="74">
        <f>L6+L7+L14+L17/2+L19+L20+L26+L27-L28+L29+L30+L31-L32</f>
        <v>106975</v>
      </c>
      <c r="N37" s="13"/>
    </row>
    <row r="38" spans="1:14" ht="15" customHeight="1" x14ac:dyDescent="0.25">
      <c r="A38" s="16" t="s">
        <v>57</v>
      </c>
      <c r="B38" s="16"/>
      <c r="C38" s="35">
        <f>C28</f>
        <v>2980.3</v>
      </c>
      <c r="D38" s="35">
        <f>D28</f>
        <v>3100</v>
      </c>
      <c r="E38" s="35">
        <f>E28</f>
        <v>3100</v>
      </c>
      <c r="F38" s="35">
        <f>F28</f>
        <v>3100</v>
      </c>
      <c r="G38" s="33">
        <f t="shared" ref="G38:G41" si="13">F38-D38</f>
        <v>0</v>
      </c>
      <c r="H38" s="34">
        <f t="shared" ref="H38:H41" si="14">(F38/D38*100)-100</f>
        <v>0</v>
      </c>
      <c r="I38" s="19">
        <f t="shared" si="4"/>
        <v>0</v>
      </c>
      <c r="J38" s="28">
        <f t="shared" ref="J38:J41" si="15">F38/E38*100-100</f>
        <v>0</v>
      </c>
      <c r="K38" s="71">
        <f>K28</f>
        <v>3100</v>
      </c>
      <c r="L38" s="71">
        <f>L28</f>
        <v>3200</v>
      </c>
      <c r="N38" s="13"/>
    </row>
    <row r="39" spans="1:14" ht="15" customHeight="1" x14ac:dyDescent="0.25">
      <c r="A39" s="16" t="s">
        <v>58</v>
      </c>
      <c r="B39" s="16"/>
      <c r="C39" s="35">
        <f>C32</f>
        <v>287.10000000000002</v>
      </c>
      <c r="D39" s="35">
        <f>D32</f>
        <v>220</v>
      </c>
      <c r="E39" s="35">
        <f>E32</f>
        <v>100</v>
      </c>
      <c r="F39" s="35">
        <f>F32</f>
        <v>200</v>
      </c>
      <c r="G39" s="33">
        <f t="shared" si="13"/>
        <v>-20</v>
      </c>
      <c r="H39" s="34">
        <f t="shared" si="14"/>
        <v>-9.0909090909090935</v>
      </c>
      <c r="I39" s="19">
        <f t="shared" si="4"/>
        <v>100</v>
      </c>
      <c r="J39" s="28">
        <f t="shared" si="15"/>
        <v>100</v>
      </c>
      <c r="K39" s="71">
        <f>K32</f>
        <v>200</v>
      </c>
      <c r="L39" s="71">
        <f>L32</f>
        <v>200</v>
      </c>
      <c r="N39" s="13"/>
    </row>
    <row r="40" spans="1:14" ht="15" customHeight="1" x14ac:dyDescent="0.25">
      <c r="A40" s="16" t="s">
        <v>59</v>
      </c>
      <c r="B40" s="16"/>
      <c r="C40" s="35">
        <f>C22+C23+C24+C25</f>
        <v>5699.6999999999989</v>
      </c>
      <c r="D40" s="35">
        <f>D22+D23+D24+D25</f>
        <v>6027.5</v>
      </c>
      <c r="E40" s="35">
        <f>E22+E23+E24+E25</f>
        <v>6538</v>
      </c>
      <c r="F40" s="35">
        <f>F22+F23+F24+F25</f>
        <v>6480</v>
      </c>
      <c r="G40" s="33">
        <f t="shared" si="13"/>
        <v>452.5</v>
      </c>
      <c r="H40" s="34">
        <f t="shared" si="14"/>
        <v>7.50725839900457</v>
      </c>
      <c r="I40" s="19">
        <f t="shared" si="4"/>
        <v>-58</v>
      </c>
      <c r="J40" s="28">
        <f t="shared" si="15"/>
        <v>-0.88712144386661862</v>
      </c>
      <c r="K40" s="71">
        <f>K22+K23+K24+K25</f>
        <v>7744</v>
      </c>
      <c r="L40" s="71">
        <f>L22+L23+L24+L25</f>
        <v>8012</v>
      </c>
      <c r="N40" s="13"/>
    </row>
    <row r="41" spans="1:14" ht="15" customHeight="1" x14ac:dyDescent="0.25">
      <c r="A41" s="16" t="s">
        <v>60</v>
      </c>
      <c r="B41" s="16"/>
      <c r="C41" s="35">
        <f>C12+C15+C16+(C17/2)+C18</f>
        <v>497.84999999999997</v>
      </c>
      <c r="D41" s="35">
        <f>D12+D15+D16+(D17/2)+D18</f>
        <v>550</v>
      </c>
      <c r="E41" s="35">
        <f>E12+E15+E16+(E17/2)+E18</f>
        <v>562</v>
      </c>
      <c r="F41" s="35">
        <f>F12+F15+F16+(F17/2)+F18</f>
        <v>550</v>
      </c>
      <c r="G41" s="33">
        <f t="shared" si="13"/>
        <v>0</v>
      </c>
      <c r="H41" s="34">
        <f t="shared" si="14"/>
        <v>0</v>
      </c>
      <c r="I41" s="19">
        <f t="shared" si="4"/>
        <v>-12</v>
      </c>
      <c r="J41" s="28">
        <f t="shared" si="15"/>
        <v>-2.135231316725978</v>
      </c>
      <c r="K41" s="74">
        <f>K12+K15+K16+K17/2+K18</f>
        <v>550</v>
      </c>
      <c r="L41" s="74">
        <f>L12+L15+L16+L17/2+L18</f>
        <v>550</v>
      </c>
      <c r="N41" s="13"/>
    </row>
    <row r="42" spans="1:14" ht="15" customHeight="1" x14ac:dyDescent="0.25">
      <c r="A42" s="26" t="s">
        <v>52</v>
      </c>
      <c r="B42" s="75"/>
      <c r="C42" s="27">
        <f>SUM(C37:C41)</f>
        <v>82647.100000000006</v>
      </c>
      <c r="D42" s="27">
        <f>SUM(D37:D41)</f>
        <v>88983.5</v>
      </c>
      <c r="E42" s="27">
        <f>SUM(E37:E41)</f>
        <v>93806</v>
      </c>
      <c r="F42" s="27">
        <f>SUM(F37:F41)</f>
        <v>103332</v>
      </c>
      <c r="G42" s="27">
        <f>F42-D42</f>
        <v>14348.5</v>
      </c>
      <c r="H42" s="36">
        <f>(F42/D42*100)-100</f>
        <v>16.124899560030798</v>
      </c>
      <c r="I42" s="27">
        <f t="shared" si="4"/>
        <v>9526</v>
      </c>
      <c r="J42" s="36">
        <f>F42/E42*100-100</f>
        <v>10.155000746220935</v>
      </c>
      <c r="K42" s="76">
        <f>SUM(K37:K41)</f>
        <v>112000</v>
      </c>
      <c r="L42" s="76">
        <f>SUM(L37:L41)</f>
        <v>118937</v>
      </c>
      <c r="N42" s="13"/>
    </row>
    <row r="43" spans="1:14" ht="15" customHeight="1" x14ac:dyDescent="0.25">
      <c r="A43" s="72"/>
      <c r="B43" s="61"/>
      <c r="C43" s="37"/>
      <c r="D43" s="37"/>
      <c r="E43" s="37"/>
      <c r="F43" s="38"/>
      <c r="G43" s="37"/>
      <c r="H43" s="39"/>
      <c r="I43" s="19"/>
      <c r="J43" s="39"/>
      <c r="K43" s="61"/>
      <c r="L43" s="61"/>
      <c r="N43" s="13"/>
    </row>
    <row r="44" spans="1:14" ht="15" customHeight="1" x14ac:dyDescent="0.25">
      <c r="A44" s="7" t="s">
        <v>61</v>
      </c>
      <c r="B44" s="77"/>
      <c r="C44" s="8">
        <f>C46+C55</f>
        <v>15768.741000000002</v>
      </c>
      <c r="D44" s="8">
        <f>D46+D55</f>
        <v>9951.4</v>
      </c>
      <c r="E44" s="8">
        <f>E46+E55</f>
        <v>9951.4</v>
      </c>
      <c r="F44" s="78">
        <f>F46+F55+F56</f>
        <v>8418.2000000000007</v>
      </c>
      <c r="G44" s="40">
        <f>F44-D44</f>
        <v>-1533.1999999999989</v>
      </c>
      <c r="H44" s="41">
        <f>(F44/D44*100)-100</f>
        <v>-15.406877424282001</v>
      </c>
      <c r="I44" s="18">
        <f t="shared" si="4"/>
        <v>-1533.1999999999989</v>
      </c>
      <c r="J44" s="41">
        <f>F44/E44*100-100</f>
        <v>-15.406877424282001</v>
      </c>
      <c r="K44" s="79">
        <f>K46+K55+K56</f>
        <v>9732.9</v>
      </c>
      <c r="L44" s="79">
        <f>L46+L55+L56</f>
        <v>8929.4</v>
      </c>
      <c r="N44" s="13"/>
    </row>
    <row r="45" spans="1:14" ht="12.75" customHeight="1" x14ac:dyDescent="0.25">
      <c r="A45" s="9"/>
      <c r="B45" s="80"/>
      <c r="C45" s="10"/>
      <c r="D45" s="10"/>
      <c r="E45" s="10"/>
      <c r="F45" s="81"/>
      <c r="G45" s="42"/>
      <c r="H45" s="43"/>
      <c r="I45" s="19"/>
      <c r="J45" s="54"/>
      <c r="K45" s="61"/>
      <c r="L45" s="61"/>
      <c r="N45" s="13"/>
    </row>
    <row r="46" spans="1:14" x14ac:dyDescent="0.25">
      <c r="A46" s="73"/>
      <c r="B46" s="6" t="s">
        <v>62</v>
      </c>
      <c r="C46" s="44">
        <f>C48+C50+C49+C51+C52+C53</f>
        <v>12299.441000000001</v>
      </c>
      <c r="D46" s="44">
        <f>D48+D50+D49+D51+D52+D53</f>
        <v>6851.4</v>
      </c>
      <c r="E46" s="44">
        <f>E48+E50+E49+E51+E52+E53</f>
        <v>6851.4</v>
      </c>
      <c r="F46" s="82">
        <f t="shared" ref="F46" si="16">F48+F50+F49+F51+F52+F53</f>
        <v>3300</v>
      </c>
      <c r="G46" s="45">
        <f>F46-D46</f>
        <v>-3551.3999999999996</v>
      </c>
      <c r="H46" s="46">
        <f>(F46/D46*100)-100</f>
        <v>-51.834661529030562</v>
      </c>
      <c r="I46" s="15">
        <f t="shared" si="4"/>
        <v>-3551.3999999999996</v>
      </c>
      <c r="J46" s="46">
        <f>F46/E46*100-100</f>
        <v>-51.834661529030562</v>
      </c>
      <c r="K46" s="83">
        <f>SUM(K47:K53)</f>
        <v>3200</v>
      </c>
      <c r="L46" s="83">
        <f>SUM(L47:L53)</f>
        <v>3200</v>
      </c>
      <c r="N46" s="13"/>
    </row>
    <row r="47" spans="1:14" x14ac:dyDescent="0.25">
      <c r="A47" s="16"/>
      <c r="B47" s="16" t="s">
        <v>63</v>
      </c>
      <c r="C47" s="47"/>
      <c r="D47" s="47"/>
      <c r="E47" s="47"/>
      <c r="F47" s="84"/>
      <c r="G47" s="19"/>
      <c r="H47" s="28"/>
      <c r="I47" s="19"/>
      <c r="J47" s="28"/>
      <c r="K47" s="74"/>
      <c r="L47" s="74"/>
      <c r="N47" s="13"/>
    </row>
    <row r="48" spans="1:14" ht="13.9" customHeight="1" x14ac:dyDescent="0.25">
      <c r="A48" s="16" t="s">
        <v>64</v>
      </c>
      <c r="B48" s="16" t="s">
        <v>77</v>
      </c>
      <c r="C48" s="35">
        <v>5241.5190000000002</v>
      </c>
      <c r="D48" s="35">
        <v>2207.4</v>
      </c>
      <c r="E48" s="35">
        <v>2207.4</v>
      </c>
      <c r="F48" s="85">
        <v>1500</v>
      </c>
      <c r="G48" s="19">
        <f>F48-D48</f>
        <v>-707.40000000000009</v>
      </c>
      <c r="H48" s="28">
        <f>F48/D48*100-100</f>
        <v>-32.046751834737705</v>
      </c>
      <c r="I48" s="19">
        <f t="shared" si="4"/>
        <v>-707.40000000000009</v>
      </c>
      <c r="J48" s="19">
        <f>F48/E48*100-100</f>
        <v>-32.046751834737705</v>
      </c>
      <c r="K48" s="74">
        <v>1500</v>
      </c>
      <c r="L48" s="74">
        <v>1500</v>
      </c>
      <c r="N48" s="13"/>
    </row>
    <row r="49" spans="1:16" x14ac:dyDescent="0.25">
      <c r="A49" s="16" t="s">
        <v>68</v>
      </c>
      <c r="B49" s="16" t="s">
        <v>78</v>
      </c>
      <c r="C49" s="35">
        <v>5585.6009999999997</v>
      </c>
      <c r="D49" s="35">
        <v>3753.9</v>
      </c>
      <c r="E49" s="35">
        <v>3753.9</v>
      </c>
      <c r="F49" s="85">
        <v>1500</v>
      </c>
      <c r="G49" s="19">
        <f t="shared" ref="G49:G53" si="17">F49-D49</f>
        <v>-2253.9</v>
      </c>
      <c r="H49" s="28">
        <f t="shared" ref="H49:H53" si="18">F49/D49*100-100</f>
        <v>-60.041556780947815</v>
      </c>
      <c r="I49" s="19">
        <f t="shared" si="4"/>
        <v>-2253.9</v>
      </c>
      <c r="J49" s="19">
        <f t="shared" ref="J49:J53" si="19">F49/E49*100-100</f>
        <v>-60.041556780947815</v>
      </c>
      <c r="K49" s="74">
        <v>1500</v>
      </c>
      <c r="L49" s="74">
        <v>1500</v>
      </c>
      <c r="N49" s="13"/>
      <c r="P49" s="12"/>
    </row>
    <row r="50" spans="1:16" ht="26.25" customHeight="1" x14ac:dyDescent="0.25">
      <c r="A50" s="16" t="s">
        <v>65</v>
      </c>
      <c r="B50" s="86" t="s">
        <v>79</v>
      </c>
      <c r="C50" s="35">
        <v>95.259</v>
      </c>
      <c r="D50" s="35">
        <v>0.5</v>
      </c>
      <c r="E50" s="35">
        <v>0.5</v>
      </c>
      <c r="F50" s="85"/>
      <c r="G50" s="19">
        <f t="shared" si="17"/>
        <v>-0.5</v>
      </c>
      <c r="H50" s="28">
        <f t="shared" si="18"/>
        <v>-100</v>
      </c>
      <c r="I50" s="19">
        <f t="shared" si="4"/>
        <v>-0.5</v>
      </c>
      <c r="J50" s="19">
        <f t="shared" si="19"/>
        <v>-100</v>
      </c>
      <c r="K50" s="74"/>
      <c r="L50" s="74"/>
      <c r="N50" s="13"/>
      <c r="P50" s="11"/>
    </row>
    <row r="51" spans="1:16" ht="15.75" x14ac:dyDescent="0.25">
      <c r="A51" s="16" t="s">
        <v>66</v>
      </c>
      <c r="B51" s="16" t="s">
        <v>80</v>
      </c>
      <c r="C51" s="35">
        <v>942.99400000000003</v>
      </c>
      <c r="D51" s="35">
        <v>878.2</v>
      </c>
      <c r="E51" s="35">
        <v>878.2</v>
      </c>
      <c r="F51" s="85">
        <v>300</v>
      </c>
      <c r="G51" s="19">
        <f t="shared" si="17"/>
        <v>-578.20000000000005</v>
      </c>
      <c r="H51" s="28">
        <f t="shared" si="18"/>
        <v>-65.839216579366891</v>
      </c>
      <c r="I51" s="19">
        <f t="shared" si="4"/>
        <v>-578.20000000000005</v>
      </c>
      <c r="J51" s="19">
        <f t="shared" si="19"/>
        <v>-65.839216579366891</v>
      </c>
      <c r="K51" s="74">
        <v>200</v>
      </c>
      <c r="L51" s="74">
        <v>200</v>
      </c>
      <c r="N51" s="13"/>
      <c r="P51" s="11"/>
    </row>
    <row r="52" spans="1:16" ht="15.75" x14ac:dyDescent="0.25">
      <c r="A52" s="16" t="s">
        <v>70</v>
      </c>
      <c r="B52" s="16" t="s">
        <v>81</v>
      </c>
      <c r="C52" s="35">
        <v>29.821000000000002</v>
      </c>
      <c r="D52" s="35">
        <v>0</v>
      </c>
      <c r="E52" s="35">
        <v>0</v>
      </c>
      <c r="F52" s="85"/>
      <c r="G52" s="19">
        <f t="shared" si="17"/>
        <v>0</v>
      </c>
      <c r="H52" s="28"/>
      <c r="I52" s="19">
        <f t="shared" si="4"/>
        <v>0</v>
      </c>
      <c r="J52" s="19"/>
      <c r="K52" s="74"/>
      <c r="L52" s="74"/>
      <c r="N52" s="13"/>
      <c r="P52" s="11"/>
    </row>
    <row r="53" spans="1:16" ht="36.75" x14ac:dyDescent="0.25">
      <c r="A53" s="87" t="s">
        <v>69</v>
      </c>
      <c r="B53" s="88" t="s">
        <v>96</v>
      </c>
      <c r="C53" s="48">
        <v>404.24700000000001</v>
      </c>
      <c r="D53" s="48">
        <v>11.4</v>
      </c>
      <c r="E53" s="48">
        <v>11.4</v>
      </c>
      <c r="F53" s="85"/>
      <c r="G53" s="19">
        <f t="shared" si="17"/>
        <v>-11.4</v>
      </c>
      <c r="H53" s="28">
        <f t="shared" si="18"/>
        <v>-100</v>
      </c>
      <c r="I53" s="100">
        <f t="shared" si="4"/>
        <v>-11.4</v>
      </c>
      <c r="J53" s="19">
        <f t="shared" si="19"/>
        <v>-100</v>
      </c>
      <c r="K53" s="74"/>
      <c r="L53" s="74"/>
      <c r="N53" s="13"/>
    </row>
    <row r="54" spans="1:16" x14ac:dyDescent="0.25">
      <c r="A54" s="89"/>
      <c r="B54" s="90"/>
      <c r="C54" s="49"/>
      <c r="D54" s="49"/>
      <c r="E54" s="49"/>
      <c r="F54" s="91"/>
      <c r="G54" s="29"/>
      <c r="H54" s="30"/>
      <c r="I54" s="101"/>
      <c r="J54" s="30"/>
      <c r="K54" s="61"/>
      <c r="L54" s="61"/>
      <c r="N54" s="13"/>
    </row>
    <row r="55" spans="1:16" x14ac:dyDescent="0.25">
      <c r="A55" s="92" t="s">
        <v>67</v>
      </c>
      <c r="B55" s="92" t="s">
        <v>97</v>
      </c>
      <c r="C55" s="50">
        <v>3469.3</v>
      </c>
      <c r="D55" s="50">
        <v>3100</v>
      </c>
      <c r="E55" s="50">
        <v>3100</v>
      </c>
      <c r="F55" s="93">
        <v>4000</v>
      </c>
      <c r="G55" s="51">
        <f t="shared" ref="G55:G56" si="20">F55-D55</f>
        <v>900</v>
      </c>
      <c r="H55" s="52">
        <f t="shared" ref="H55" si="21">(F55/D55*100)-100</f>
        <v>29.032258064516128</v>
      </c>
      <c r="I55" s="45">
        <f t="shared" si="4"/>
        <v>900</v>
      </c>
      <c r="J55" s="52">
        <f>F55/E55*100-100</f>
        <v>29.032258064516128</v>
      </c>
      <c r="K55" s="94">
        <v>4400</v>
      </c>
      <c r="L55" s="94">
        <v>4600</v>
      </c>
      <c r="N55" s="13"/>
    </row>
    <row r="56" spans="1:16" x14ac:dyDescent="0.25">
      <c r="A56" s="2" t="s">
        <v>95</v>
      </c>
      <c r="B56" s="2" t="s">
        <v>94</v>
      </c>
      <c r="C56" s="53"/>
      <c r="D56" s="53"/>
      <c r="E56" s="53"/>
      <c r="F56" s="53">
        <v>1118.2</v>
      </c>
      <c r="G56" s="15">
        <f t="shared" si="20"/>
        <v>1118.2</v>
      </c>
      <c r="H56" s="54"/>
      <c r="I56" s="15">
        <f t="shared" si="4"/>
        <v>1118.2</v>
      </c>
      <c r="J56" s="54"/>
      <c r="K56" s="83">
        <v>2132.9</v>
      </c>
      <c r="L56" s="83">
        <v>1129.4000000000001</v>
      </c>
      <c r="N56" s="13"/>
    </row>
    <row r="57" spans="1:16" x14ac:dyDescent="0.25">
      <c r="A57" s="95"/>
      <c r="B57" s="95"/>
      <c r="C57" s="55"/>
      <c r="D57" s="55"/>
      <c r="E57" s="55"/>
      <c r="F57" s="55"/>
      <c r="G57" s="56"/>
      <c r="H57" s="31"/>
      <c r="I57" s="29"/>
      <c r="J57" s="30"/>
      <c r="K57" s="61"/>
      <c r="L57" s="61"/>
      <c r="N57" s="13"/>
    </row>
    <row r="58" spans="1:16" x14ac:dyDescent="0.25">
      <c r="A58" s="107" t="s">
        <v>88</v>
      </c>
      <c r="B58" s="107"/>
      <c r="C58" s="57">
        <f>C42+C44</f>
        <v>98415.841000000015</v>
      </c>
      <c r="D58" s="57">
        <f>D42+D44</f>
        <v>98934.9</v>
      </c>
      <c r="E58" s="57">
        <f>E42+E44</f>
        <v>103757.4</v>
      </c>
      <c r="F58" s="57">
        <f>F42+F44</f>
        <v>111750.2</v>
      </c>
      <c r="G58" s="58">
        <f>F58-C58</f>
        <v>13334.358999999982</v>
      </c>
      <c r="H58" s="59">
        <f>(F58/D58*100)-100</f>
        <v>12.953265227942822</v>
      </c>
      <c r="I58" s="102">
        <f t="shared" si="4"/>
        <v>7992.8000000000029</v>
      </c>
      <c r="J58" s="103">
        <f>F58/E58*100-100</f>
        <v>7.703354170401326</v>
      </c>
      <c r="K58" s="96">
        <f>K42+K44</f>
        <v>121732.9</v>
      </c>
      <c r="L58" s="96">
        <f>L42+L44</f>
        <v>127866.4</v>
      </c>
      <c r="N58" s="13"/>
    </row>
    <row r="59" spans="1:16" x14ac:dyDescent="0.25">
      <c r="A59" s="74" t="s">
        <v>74</v>
      </c>
      <c r="B59" s="74"/>
      <c r="C59" s="19">
        <f>C58</f>
        <v>98415.841000000015</v>
      </c>
      <c r="D59" s="19">
        <f>D58</f>
        <v>98934.9</v>
      </c>
      <c r="E59" s="19">
        <f>E58</f>
        <v>103757.4</v>
      </c>
      <c r="F59" s="99">
        <f>F58</f>
        <v>111750.2</v>
      </c>
      <c r="G59" s="19">
        <f>F59-C59</f>
        <v>13334.358999999982</v>
      </c>
      <c r="H59" s="28">
        <f>(F59/D59*100)-100</f>
        <v>12.953265227942822</v>
      </c>
      <c r="I59" s="19">
        <f t="shared" si="4"/>
        <v>7992.8000000000029</v>
      </c>
      <c r="J59" s="28">
        <f>F59/E59*100-100</f>
        <v>7.703354170401326</v>
      </c>
      <c r="K59" s="97">
        <f>K58</f>
        <v>121732.9</v>
      </c>
      <c r="L59" s="97">
        <f>L58</f>
        <v>127866.4</v>
      </c>
      <c r="N59" s="13"/>
    </row>
    <row r="60" spans="1:16" x14ac:dyDescent="0.25">
      <c r="A60" s="61"/>
      <c r="B60" s="61"/>
      <c r="C60" s="61"/>
      <c r="D60" s="61"/>
      <c r="E60" s="61"/>
      <c r="F60" s="61"/>
      <c r="G60" s="61"/>
      <c r="H60" s="98"/>
      <c r="I60" s="61"/>
      <c r="J60" s="61"/>
      <c r="K60" s="61"/>
      <c r="L60" s="61"/>
    </row>
    <row r="61" spans="1:16" x14ac:dyDescent="0.25">
      <c r="A61" s="60">
        <v>45642</v>
      </c>
      <c r="B61" s="61" t="s">
        <v>71</v>
      </c>
      <c r="C61" s="61"/>
      <c r="D61" s="61"/>
      <c r="E61" s="61"/>
      <c r="F61" s="61"/>
      <c r="G61" s="61" t="s">
        <v>72</v>
      </c>
      <c r="H61" s="61"/>
      <c r="I61" s="61"/>
      <c r="J61" s="61"/>
      <c r="K61" s="61"/>
      <c r="L61" s="61"/>
    </row>
    <row r="62" spans="1:16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</row>
  </sheetData>
  <mergeCells count="14">
    <mergeCell ref="N3:O3"/>
    <mergeCell ref="K3:K4"/>
    <mergeCell ref="L3:L4"/>
    <mergeCell ref="G3:H3"/>
    <mergeCell ref="C3:C4"/>
    <mergeCell ref="A1:L1"/>
    <mergeCell ref="I3:J3"/>
    <mergeCell ref="A36:G36"/>
    <mergeCell ref="A58:B58"/>
    <mergeCell ref="A3:A4"/>
    <mergeCell ref="A34:B34"/>
    <mergeCell ref="B3:B4"/>
    <mergeCell ref="D3:D4"/>
    <mergeCell ref="E3:E4"/>
  </mergeCells>
  <pageMargins left="0.39370078740157483" right="0.39370078740157483" top="0.74803149606299213" bottom="0.55118110236220474" header="0.31496062992125984" footer="0.31496062992125984"/>
  <pageSetup paperSize="9" orientation="landscape" r:id="rId1"/>
  <headerFooter differentFirst="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2025-2027 m. progn pajam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2023-01-10T14:48:20Z</cp:lastPrinted>
  <dcterms:created xsi:type="dcterms:W3CDTF">2022-01-05T07:13:39Z</dcterms:created>
  <dcterms:modified xsi:type="dcterms:W3CDTF">2024-12-16T12:53:36Z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